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hesefn\Desktop\"/>
    </mc:Choice>
  </mc:AlternateContent>
  <xr:revisionPtr revIDLastSave="0" documentId="13_ncr:1_{9A309324-A813-43B9-BBE8-B05DF02A70AC}" xr6:coauthVersionLast="47" xr6:coauthVersionMax="47" xr10:uidLastSave="{00000000-0000-0000-0000-000000000000}"/>
  <bookViews>
    <workbookView xWindow="-111" yWindow="-111" windowWidth="23853" windowHeight="12911" xr2:uid="{948FD3EC-F421-4BBA-96AF-302E9F0C7D6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6" i="1" l="1"/>
  <c r="H131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5" i="1"/>
  <c r="H74" i="1"/>
  <c r="H73" i="1"/>
  <c r="H72" i="1"/>
  <c r="H71" i="1"/>
  <c r="H70" i="1"/>
  <c r="H69" i="1"/>
  <c r="H68" i="1"/>
  <c r="H66" i="1"/>
  <c r="H62" i="1"/>
  <c r="H61" i="1"/>
  <c r="H59" i="1"/>
  <c r="H57" i="1"/>
  <c r="H51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0" i="1"/>
  <c r="H27" i="1"/>
  <c r="H24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157" i="1" l="1"/>
</calcChain>
</file>

<file path=xl/sharedStrings.xml><?xml version="1.0" encoding="utf-8"?>
<sst xmlns="http://schemas.openxmlformats.org/spreadsheetml/2006/main" count="383" uniqueCount="246">
  <si>
    <t>N. MODELLO</t>
  </si>
  <si>
    <t xml:space="preserve">DIMENSIONI </t>
  </si>
  <si>
    <t>DESCRIZIONE</t>
  </si>
  <si>
    <t>N. PER SEZ.</t>
  </si>
  <si>
    <t>TOTALE</t>
  </si>
  <si>
    <t>Mod.68/AR</t>
  </si>
  <si>
    <t>Manifesto 70x100</t>
  </si>
  <si>
    <t>manifesto avvertenze elettori</t>
  </si>
  <si>
    <t>Mod.69/AR</t>
  </si>
  <si>
    <t>21x29,7 b/v</t>
  </si>
  <si>
    <t>verbali di consegna oggetti e carte per operazioni di valutazione e scrutinio</t>
  </si>
  <si>
    <t>Mod.81AR</t>
  </si>
  <si>
    <t>21x29,7 s/b</t>
  </si>
  <si>
    <t>verb.consegna designaz.rap.te lista</t>
  </si>
  <si>
    <t>Mod.85/AR</t>
  </si>
  <si>
    <t>Pagg. 104 A4 2 p.m.</t>
  </si>
  <si>
    <t>verb.operaz.ufficio ele.le di sezione</t>
  </si>
  <si>
    <t>Mod.86AR</t>
  </si>
  <si>
    <t>Pagg. 16 A4 2 p.m.</t>
  </si>
  <si>
    <t>verb.luoghi di cura-100 posti letto</t>
  </si>
  <si>
    <t>Mod. 86 bis/AR</t>
  </si>
  <si>
    <t>verbale voto domiciliare</t>
  </si>
  <si>
    <t>Mod.87/AR</t>
  </si>
  <si>
    <t>verb.luoghi di cura+100 posti letto</t>
  </si>
  <si>
    <t>Mod.88/AR</t>
  </si>
  <si>
    <t>verb.sez.ospedaliere</t>
  </si>
  <si>
    <t>Mod.89/AR</t>
  </si>
  <si>
    <t>Verb.luoghi detenzione</t>
  </si>
  <si>
    <t>Mod.245AR</t>
  </si>
  <si>
    <t>Pagg. 32 A4 2 p.m.</t>
  </si>
  <si>
    <t>fascicolo moduli consegna o trasm.plichi</t>
  </si>
  <si>
    <t>Mod.256/AR</t>
  </si>
  <si>
    <t>volantino per marittimi e aeroportuali</t>
  </si>
  <si>
    <t>Mod.256 bis/AR</t>
  </si>
  <si>
    <t>attestato comandante di Porto</t>
  </si>
  <si>
    <t>Mod.256  ter/AR</t>
  </si>
  <si>
    <t>attestato comandante di Aeroporto</t>
  </si>
  <si>
    <t>Mod.257/AR M</t>
  </si>
  <si>
    <t>Testate/Intercalari:</t>
  </si>
  <si>
    <t>21x29,7</t>
  </si>
  <si>
    <t>liste aggiunte militari e marittimi maschi</t>
  </si>
  <si>
    <t>Mod.257/AR F</t>
  </si>
  <si>
    <t>liste aggiunte militari e marittimi femmine</t>
  </si>
  <si>
    <t>Mod.258/AR M</t>
  </si>
  <si>
    <t>Pagg. 16 A4 2 p.m</t>
  </si>
  <si>
    <t>liste aggiunte degenti luoghi cura maschi</t>
  </si>
  <si>
    <t>Mod.258/AR F</t>
  </si>
  <si>
    <t>liste aggiunte degenti luoghi di cura femmine</t>
  </si>
  <si>
    <t>Mod.259/AR M</t>
  </si>
  <si>
    <t>liste aggiunte luoghi detenzione maschi</t>
  </si>
  <si>
    <t>Mod.259/AR F</t>
  </si>
  <si>
    <t>liste aggiunte degenti luoghi detenzione femmine</t>
  </si>
  <si>
    <t>Mod.260/AR (front.rosso/nero) Bergamo</t>
  </si>
  <si>
    <t>Pagg.96  a 2 colori + cop., 25x35 cucitura brossura fresata</t>
  </si>
  <si>
    <t xml:space="preserve">tabelle di scrutinio liste provinciali </t>
  </si>
  <si>
    <t>Mod.260/AR (front.rosso/nero) Brescia</t>
  </si>
  <si>
    <t>Mod.260/AR (front.rosso/nero) Como</t>
  </si>
  <si>
    <t>Mod.260/AR (front.rosso/nero) Cremona</t>
  </si>
  <si>
    <t>tabelle di scrutinio liste provinciali</t>
  </si>
  <si>
    <t>Mod.260/AR (front.rosso/nero) Lecco</t>
  </si>
  <si>
    <t>Mod.260/AR (front.rosso/nero) Lodi</t>
  </si>
  <si>
    <t>Mod.260/AR (front.rosso/nero) Mantova</t>
  </si>
  <si>
    <t>Mod.260/AR (front.rosso/nero) Milano</t>
  </si>
  <si>
    <t>Mod.260/AR (front.rosso/nero) Monza e Brianza</t>
  </si>
  <si>
    <t>Mod.260/AR (front.rosso/nero) Pavia</t>
  </si>
  <si>
    <t>Mod.260/AR (front.rosso/nero) Sondrio</t>
  </si>
  <si>
    <t>Mod.260/AR (front.rosso/nero) Varese</t>
  </si>
  <si>
    <t xml:space="preserve">Mod.260/1 AR (front.rosso) </t>
  </si>
  <si>
    <t>Pagg. 16 + cop. A4 2 p.m.</t>
  </si>
  <si>
    <t>tabelle di scrutinio a P.G.R.</t>
  </si>
  <si>
    <t xml:space="preserve">Mod.260/1 AR (front.nero) </t>
  </si>
  <si>
    <t xml:space="preserve">Mod.265/AR </t>
  </si>
  <si>
    <t>sanzioni penali</t>
  </si>
  <si>
    <t xml:space="preserve">Serie di Buste </t>
  </si>
  <si>
    <t>(serie R 14 buste x 10.600)</t>
  </si>
  <si>
    <t>(serie OS/R 2 buste x 1.170)</t>
  </si>
  <si>
    <t>(serie D/R 2 buste x 85 sezioni nei luoghi di detenzione)</t>
  </si>
  <si>
    <t xml:space="preserve">(Voto Domiciliare 650 x 2 buste)  </t>
  </si>
  <si>
    <t>+fascioni</t>
  </si>
  <si>
    <t>Cartello indicatore autoadesivo</t>
  </si>
  <si>
    <t xml:space="preserve">“Elezioni Regionali” </t>
  </si>
  <si>
    <t>29,7x10,5</t>
  </si>
  <si>
    <t>Cartoline avviso</t>
  </si>
  <si>
    <t>inch.blu</t>
  </si>
  <si>
    <t>14,8x10,5 b/v</t>
  </si>
  <si>
    <t>voto italiani residenti all’estero</t>
  </si>
  <si>
    <t>Etichette autoadesive “Elezioni Regionali”</t>
  </si>
  <si>
    <t>Registro annotazioni tessere maschili</t>
  </si>
  <si>
    <t>Pagg. 16 + cop. 61x29,7- A4 2 p.m.</t>
  </si>
  <si>
    <t>Registro annotazioni tessere femminili</t>
  </si>
  <si>
    <t>Registro annotazioni tessere maschili-sez. ospedaliere</t>
  </si>
  <si>
    <t>Registro annotazioni tessere femminili-sez. ospedaliere</t>
  </si>
  <si>
    <t>Registro annotazioni tessere maschili detenuti</t>
  </si>
  <si>
    <t>Registro annotazioni tessere femminili detenuti</t>
  </si>
  <si>
    <t>Volantino divieto in cabina dei telefoni cellulari</t>
  </si>
  <si>
    <t>29,7x42 s/b</t>
  </si>
  <si>
    <t>Registro annotazione telefono cellulare M</t>
  </si>
  <si>
    <t>Pagg.32 A4 2 p.m.</t>
  </si>
  <si>
    <t>Registro annotazione telefono cellulare F</t>
  </si>
  <si>
    <t>Istruzioni per gli uffici elettorali di sezione</t>
  </si>
  <si>
    <t>Pagg. 160 + cop.A5 2 p.m.</t>
  </si>
  <si>
    <t xml:space="preserve"> </t>
  </si>
  <si>
    <t>Istruzioni per la presentazione e l’ammissione delle candidature</t>
  </si>
  <si>
    <t>Pagg.104 + cop. A5 2.p.m.</t>
  </si>
  <si>
    <t>2 per Comune</t>
  </si>
  <si>
    <t>Mod.266/AR</t>
  </si>
  <si>
    <t>verbale consegna all’U.C.C.</t>
  </si>
  <si>
    <t>2 per U.C.C.</t>
  </si>
  <si>
    <t>Mod.267/AR</t>
  </si>
  <si>
    <t>Pagg.36 A4 2 p.m.</t>
  </si>
  <si>
    <t xml:space="preserve">verbale operazioni dell’U.C.C. </t>
  </si>
  <si>
    <t>Mod.267/AR/I</t>
  </si>
  <si>
    <t>Pagg.8 A4 2 p.m.</t>
  </si>
  <si>
    <t>estratto verbale operazioni dell’U.C.C. per comunicazione a U.C.R. liste prov.</t>
  </si>
  <si>
    <t>Mod.267/AR/II</t>
  </si>
  <si>
    <t>42x29,7 s/b</t>
  </si>
  <si>
    <t>ricevuta trasmissione</t>
  </si>
  <si>
    <t>Mod.268/AR teste</t>
  </si>
  <si>
    <t>42x29,7 ch. b/v</t>
  </si>
  <si>
    <t>prospetto voti di lista validi-liste provinciali</t>
  </si>
  <si>
    <t>Mod.268/AR interni</t>
  </si>
  <si>
    <t>voti di lista validi-liste provinciali</t>
  </si>
  <si>
    <t>Mod.268/AR/I teste</t>
  </si>
  <si>
    <t>prospetto voti validi candidati P.G.R.</t>
  </si>
  <si>
    <t>Mod.268/AR/I interni</t>
  </si>
  <si>
    <t>voti validi candidati P.G.R.</t>
  </si>
  <si>
    <t>Mod.269/AR teste</t>
  </si>
  <si>
    <t>prospetto voti di lista contestati-liste provinciali</t>
  </si>
  <si>
    <t>Mod.269/AR interni</t>
  </si>
  <si>
    <t>voti di lista contestati-liste provinciali</t>
  </si>
  <si>
    <t>Mod.269/AR/I teste</t>
  </si>
  <si>
    <t xml:space="preserve">prospetto voti contestati candidati P.G.R. </t>
  </si>
  <si>
    <t>Mod.269/AR/I interni</t>
  </si>
  <si>
    <t xml:space="preserve">voti contestati candidati P.G.R. </t>
  </si>
  <si>
    <t>Mod.270/AR</t>
  </si>
  <si>
    <t xml:space="preserve">riepilogativo voti lista validi-liste provinciali </t>
  </si>
  <si>
    <t>6 per U.C.C.</t>
  </si>
  <si>
    <t>Mod.270/AR/I</t>
  </si>
  <si>
    <t xml:space="preserve">riepilogativo voti lista validi candidati P.G.R. </t>
  </si>
  <si>
    <t>Mod.271/AR teste (sino a 10 consiglieri)</t>
  </si>
  <si>
    <t xml:space="preserve">prospetto voti di preferenza </t>
  </si>
  <si>
    <t>Mod.271/AR interni (sino a 10 consiglieri)</t>
  </si>
  <si>
    <t>Mod.271/AR teste (sino a 20 consiglieri)</t>
  </si>
  <si>
    <t>Mod.271/AR interni (sino a 20 consiglieri)</t>
  </si>
  <si>
    <t>Mod.271/AR teste ( oltre a 20 consiglieri)</t>
  </si>
  <si>
    <t>Mod.271/AR interni ( oltre a 20 consiglieri)</t>
  </si>
  <si>
    <t>Mod.272/AR teste (sino a 10 consiglieri)</t>
  </si>
  <si>
    <t>prospetto voti di preferenza contestati</t>
  </si>
  <si>
    <t>Mod.272/AR interni (sino a 10 consiglieri)</t>
  </si>
  <si>
    <t>Mod.272/AR teste (sino a 20 consiglieri)</t>
  </si>
  <si>
    <t>Mod.272/AR interni (sino a 20 consiglieri)</t>
  </si>
  <si>
    <t>Mod.272/AR teste ( oltre a 20 consiglieri)</t>
  </si>
  <si>
    <t>Mod.272/AR interni ( oltre a 20 consiglieri)</t>
  </si>
  <si>
    <t>Mod.273/AR  (sino a 10 consiglieri)</t>
  </si>
  <si>
    <t>riepilogativo voti di preferenza</t>
  </si>
  <si>
    <t>Mod.273/AR  (sino a 20 consiglieri)</t>
  </si>
  <si>
    <t>Mod.273/AR  (oltre a 20 consiglieri)</t>
  </si>
  <si>
    <t>Mod. 274 AR</t>
  </si>
  <si>
    <t>Pagg.64 A4 2 p.m.</t>
  </si>
  <si>
    <t>verbale U.C.C. completamento operazioni ufficio elettorale di sezione</t>
  </si>
  <si>
    <t>q.b.</t>
  </si>
  <si>
    <t>Mod. 275 AR</t>
  </si>
  <si>
    <t>ricevuta trasmissione alla segreteria del Comune dei verbali completamento operazioni ufficio elettorale di sezione</t>
  </si>
  <si>
    <t>Mod. 276 AR</t>
  </si>
  <si>
    <t>Pagg.24 A4 2 p.m.</t>
  </si>
  <si>
    <t xml:space="preserve">estrattto verbale U.C.C. per riesame voti contestati e non assegnati </t>
  </si>
  <si>
    <t>Mod. 277 AR</t>
  </si>
  <si>
    <t>ricevuta trasmissione alla segreteria del Comune dell’estratto del verbale U.C.C. per riesame voti contestati e non assegnati</t>
  </si>
  <si>
    <t>Mod. 278 AR</t>
  </si>
  <si>
    <t>Pagg.16 A4 2 p.m</t>
  </si>
  <si>
    <t>estratto verbale U.C.C. per comunicazione a U.C.R. dell’assegnazione seggi</t>
  </si>
  <si>
    <t>1 per U.C.C.</t>
  </si>
  <si>
    <t>Mod. 279 AR</t>
  </si>
  <si>
    <t>ricevuta di trasmissione del verbale modello 278</t>
  </si>
  <si>
    <t>Mod. 280 AR</t>
  </si>
  <si>
    <t>ricevuta trasmissione verbale U.C.C. mod. 267 alla segreteria U.C.R.</t>
  </si>
  <si>
    <t>Mod. 281 AR</t>
  </si>
  <si>
    <t>ricevuta deposito cancelleria Tribunale del verbale modello 267 dell’U.C.C</t>
  </si>
  <si>
    <t>Mod. 282 AR</t>
  </si>
  <si>
    <t>verbale consegna al Presidente U.C.R. delle pubblicazioni e stampati occorrenti per le operazioni dell’ufficio</t>
  </si>
  <si>
    <t>Mod. 282 AR bis</t>
  </si>
  <si>
    <t>comunicazione dell’U.C.R. agli U.C.C. dei voti validi riportati dale liste provinciali e dai candidati a P.G.R.</t>
  </si>
  <si>
    <t>3 per U.C.C.</t>
  </si>
  <si>
    <t>Mod. 282 AR bis/I</t>
  </si>
  <si>
    <t>42x29,7 b/v</t>
  </si>
  <si>
    <t>prospetto voti validi riportati nelle liste provinciali</t>
  </si>
  <si>
    <t>1 per U.C.R.</t>
  </si>
  <si>
    <t>Mod. 282 AR bis/II</t>
  </si>
  <si>
    <t xml:space="preserve">prospetto voti validi riportati dai candidati a P.G.R. </t>
  </si>
  <si>
    <t>Mod. 283 AR</t>
  </si>
  <si>
    <t>Pagg.83 A4 2 p.m.</t>
  </si>
  <si>
    <t>verbale U.C.R.</t>
  </si>
  <si>
    <t>Mod.283 AR/I</t>
  </si>
  <si>
    <t xml:space="preserve">prospetto dei quozienti </t>
  </si>
  <si>
    <t xml:space="preserve">Mod.284 </t>
  </si>
  <si>
    <t>Pagg.43 A4 2 p.m.</t>
  </si>
  <si>
    <t>estratto verbale U.C.R. per comunicazione a U.C.C. dei seggi assegnati alle liste provinciali</t>
  </si>
  <si>
    <t>Mod.285 AR</t>
  </si>
  <si>
    <t>ricevuta trasmissione estratto verbale modello 284 AR</t>
  </si>
  <si>
    <t>Mod.286 AR</t>
  </si>
  <si>
    <t>ricevuta trasmissione del verbale dell’U.C.R. alla Presidenza provvisoria del Consiglio Regionale</t>
  </si>
  <si>
    <t>2 per U.C.R.</t>
  </si>
  <si>
    <t>Mod.287 AR</t>
  </si>
  <si>
    <t xml:space="preserve">ricevuta deposito nella cancelleria della Corte d’Appello del verbale dell’U.C.R. </t>
  </si>
  <si>
    <t>Manifesto “come si vota”</t>
  </si>
  <si>
    <t>70x100</t>
  </si>
  <si>
    <t>indica le modalità con cui esprimere il voto</t>
  </si>
  <si>
    <t>Manifesti liste candidati a colori</t>
  </si>
  <si>
    <t>Manifesti proclamati eletti</t>
  </si>
  <si>
    <t>70x100 a 1 colore</t>
  </si>
  <si>
    <t>Schede elettorali</t>
  </si>
  <si>
    <t>f.to cm.59x32</t>
  </si>
  <si>
    <t>5 colori bianca e 2 in volta</t>
  </si>
  <si>
    <t>elettori</t>
  </si>
  <si>
    <t>Pacco cancelleria con oggetti necessari per ufficio elettorale di Sezione</t>
  </si>
  <si>
    <t>n. 1 Timbro datario in gomma;</t>
  </si>
  <si>
    <t>n. 1 Cuscinetto per</t>
  </si>
  <si>
    <t xml:space="preserve">timbri preinchiostrato; </t>
  </si>
  <si>
    <t>n. 4 Penne biro a</t>
  </si>
  <si>
    <t>sfera con inchiostro nero;</t>
  </si>
  <si>
    <t>n. 2 Matite nere del tipo HB;</t>
  </si>
  <si>
    <t>n. 2 Matite bicolori</t>
  </si>
  <si>
    <t>medie esagonali nei colori rosso e blu;</t>
  </si>
  <si>
    <t>n. 10 Fogli di carta protocollo;</t>
  </si>
  <si>
    <t>n.   Foglio di carta assorbente del formato A4;</t>
  </si>
  <si>
    <t>n. 1 Blocco di carta per appunti da 60 fogli;</t>
  </si>
  <si>
    <t>n. 1 Gomma da inchiostro;</t>
  </si>
  <si>
    <t>n. 1 Gomma da matita;</t>
  </si>
  <si>
    <t>n. 1 Forbice con lame in metallo a punte arrotondate;</t>
  </si>
  <si>
    <t>n.1 Temperamatite di plastica a due misure;</t>
  </si>
  <si>
    <t>n. 2 Fogli di carta per pacchi;</t>
  </si>
  <si>
    <t>n. 2 Buste di formato protocollo;</t>
  </si>
  <si>
    <t>n. 2 Buste di formato</t>
  </si>
  <si>
    <t>mezzo protocollo; n. 1 Gomitolo di spago 2/1;</t>
  </si>
  <si>
    <t>n. 2 Colla stick</t>
  </si>
  <si>
    <t>solida;</t>
  </si>
  <si>
    <t>n. 1 Rotolo di carta adesiva bianca (non avana);</t>
  </si>
  <si>
    <t>n. 1 Sacco di PVC</t>
  </si>
  <si>
    <t>(colore trasparente)</t>
  </si>
  <si>
    <t>-</t>
  </si>
  <si>
    <t>Urne</t>
  </si>
  <si>
    <t>Prezzo offerto cad. Iva esclusa</t>
  </si>
  <si>
    <t>Totale Iva esclusa</t>
  </si>
  <si>
    <t>Allegato Offerta economica</t>
  </si>
  <si>
    <t>Il sottoscritto ___________________________________ 	, nato a  __________	il  _________	, domiciliato per la carica presso la sede
societaria	ove	appresso,	nella	sua	qualità	di	___________________________________ 	   della   ____________________	_, con sede in  _________, Via  _______________	,  C.F. ________________	, partita IVA n.  ___________________, (in caso di R.T.I. o Consorzio costituito/costituendo dovranno essere indicati i dati di   tutte le imprese raggruppande/raggruppate/consorziate/consorziande) con riferimento alla procedura in oggetto formula la seguente offerta economica:</t>
  </si>
  <si>
    <t>GECA 6/2022  GARA EUROPEA A PROCEDURA TELEMATICA APERTA PER L’APPALTO DEL SERVIZIO DI PROGETTAZIONE, STAMPA, CONFEZIONAMENTO E DISTRIBUZIONE DEL MATERIALE OCCORRENTE PER LO SVOLGIMENTO DELLE ELEZIONI REGIONALI DELLA LOMBARDIA 2023
CIG 92681141A0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</si>
</sst>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3" fontId="2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3" fontId="2" fillId="0" borderId="9" xfId="0" applyNumberFormat="1" applyFont="1" applyBorder="1" applyAlignment="1" applyProtection="1">
      <alignment horizontal="center" vertical="center" wrapText="1"/>
    </xf>
    <xf numFmtId="3" fontId="2" fillId="0" borderId="5" xfId="0" applyNumberFormat="1" applyFont="1" applyBorder="1" applyAlignment="1" applyProtection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left" wrapText="1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3" fontId="2" fillId="0" borderId="15" xfId="0" applyNumberFormat="1" applyFont="1" applyBorder="1" applyAlignment="1" applyProtection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3" fontId="2" fillId="0" borderId="19" xfId="0" applyNumberFormat="1" applyFont="1" applyBorder="1" applyAlignment="1" applyProtection="1">
      <alignment horizontal="center" vertical="center" wrapText="1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A7AF-9623-482F-B1CA-7AE14D0DC7EA}">
  <dimension ref="B1:H158"/>
  <sheetViews>
    <sheetView tabSelected="1" zoomScale="120" zoomScaleNormal="120" workbookViewId="0">
      <selection activeCell="G8" sqref="G8"/>
    </sheetView>
  </sheetViews>
  <sheetFormatPr defaultRowHeight="14.8" x14ac:dyDescent="0.3"/>
  <cols>
    <col min="2" max="2" width="31.44140625" style="1" bestFit="1" customWidth="1"/>
    <col min="3" max="3" width="26.33203125" style="1" bestFit="1" customWidth="1"/>
    <col min="4" max="4" width="19.44140625" style="1" bestFit="1" customWidth="1"/>
    <col min="5" max="5" width="9.109375" style="1"/>
    <col min="6" max="6" width="8.6640625" style="1" bestFit="1" customWidth="1"/>
    <col min="7" max="7" width="19.88671875" customWidth="1"/>
    <col min="8" max="8" width="20.44140625" customWidth="1"/>
  </cols>
  <sheetData>
    <row r="1" spans="2:8" ht="85.55" customHeight="1" x14ac:dyDescent="0.4">
      <c r="B1" s="21" t="s">
        <v>245</v>
      </c>
      <c r="C1" s="21"/>
      <c r="D1" s="21"/>
      <c r="E1" s="21"/>
      <c r="F1" s="21"/>
      <c r="G1" s="21"/>
      <c r="H1" s="21"/>
    </row>
    <row r="2" spans="2:8" ht="25.55" customHeight="1" x14ac:dyDescent="0.3">
      <c r="B2" s="14"/>
      <c r="C2" s="14"/>
      <c r="D2" s="14"/>
      <c r="E2" s="14"/>
      <c r="F2" s="14"/>
      <c r="G2" s="14"/>
      <c r="H2" s="14"/>
    </row>
    <row r="3" spans="2:8" ht="23.4" x14ac:dyDescent="0.45">
      <c r="B3" s="20" t="s">
        <v>243</v>
      </c>
      <c r="C3" s="20"/>
      <c r="D3" s="20"/>
      <c r="E3" s="20"/>
      <c r="F3" s="20"/>
      <c r="G3" s="20"/>
      <c r="H3" s="20"/>
    </row>
    <row r="4" spans="2:8" ht="24" thickBot="1" x14ac:dyDescent="0.5">
      <c r="B4" s="12"/>
      <c r="C4" s="12"/>
      <c r="D4" s="12"/>
      <c r="E4" s="12"/>
      <c r="F4" s="12"/>
      <c r="G4" s="12"/>
      <c r="H4" s="12"/>
    </row>
    <row r="5" spans="2:8" ht="118.5" customHeight="1" thickBot="1" x14ac:dyDescent="0.35">
      <c r="B5" s="28" t="s">
        <v>244</v>
      </c>
      <c r="C5" s="29"/>
      <c r="D5" s="29"/>
      <c r="E5" s="29"/>
      <c r="F5" s="29"/>
      <c r="G5" s="29"/>
      <c r="H5" s="30"/>
    </row>
    <row r="6" spans="2:8" ht="15.4" thickBot="1" x14ac:dyDescent="0.35"/>
    <row r="7" spans="2:8" ht="25.25" thickBot="1" x14ac:dyDescent="0.35">
      <c r="B7" s="15" t="s">
        <v>0</v>
      </c>
      <c r="C7" s="16" t="s">
        <v>1</v>
      </c>
      <c r="D7" s="16" t="s">
        <v>2</v>
      </c>
      <c r="E7" s="16" t="s">
        <v>3</v>
      </c>
      <c r="F7" s="16" t="s">
        <v>4</v>
      </c>
      <c r="G7" s="13" t="s">
        <v>241</v>
      </c>
      <c r="H7" s="13" t="s">
        <v>242</v>
      </c>
    </row>
    <row r="8" spans="2:8" ht="25.25" thickBot="1" x14ac:dyDescent="0.35">
      <c r="B8" s="5" t="s">
        <v>5</v>
      </c>
      <c r="C8" s="6" t="s">
        <v>6</v>
      </c>
      <c r="D8" s="6" t="s">
        <v>7</v>
      </c>
      <c r="E8" s="6">
        <v>3</v>
      </c>
      <c r="F8" s="7">
        <v>31800</v>
      </c>
      <c r="G8" s="31"/>
      <c r="H8" s="2">
        <f>G8*F8</f>
        <v>0</v>
      </c>
    </row>
    <row r="9" spans="2:8" ht="37.549999999999997" thickBot="1" x14ac:dyDescent="0.35">
      <c r="B9" s="5" t="s">
        <v>8</v>
      </c>
      <c r="C9" s="6" t="s">
        <v>9</v>
      </c>
      <c r="D9" s="6" t="s">
        <v>10</v>
      </c>
      <c r="E9" s="6">
        <v>2</v>
      </c>
      <c r="F9" s="7">
        <v>21200</v>
      </c>
      <c r="G9" s="31"/>
      <c r="H9" s="2">
        <f t="shared" ref="H9:H72" si="0">G9*F9</f>
        <v>0</v>
      </c>
    </row>
    <row r="10" spans="2:8" ht="25.25" thickBot="1" x14ac:dyDescent="0.35">
      <c r="B10" s="5" t="s">
        <v>11</v>
      </c>
      <c r="C10" s="6" t="s">
        <v>12</v>
      </c>
      <c r="D10" s="6" t="s">
        <v>13</v>
      </c>
      <c r="E10" s="6">
        <v>2</v>
      </c>
      <c r="F10" s="7">
        <v>21200</v>
      </c>
      <c r="G10" s="31"/>
      <c r="H10" s="2">
        <f t="shared" si="0"/>
        <v>0</v>
      </c>
    </row>
    <row r="11" spans="2:8" ht="25.25" thickBot="1" x14ac:dyDescent="0.35">
      <c r="B11" s="5" t="s">
        <v>14</v>
      </c>
      <c r="C11" s="6" t="s">
        <v>15</v>
      </c>
      <c r="D11" s="6" t="s">
        <v>16</v>
      </c>
      <c r="E11" s="6">
        <v>2</v>
      </c>
      <c r="F11" s="7">
        <v>21200</v>
      </c>
      <c r="G11" s="31"/>
      <c r="H11" s="2">
        <f t="shared" si="0"/>
        <v>0</v>
      </c>
    </row>
    <row r="12" spans="2:8" ht="25.25" thickBot="1" x14ac:dyDescent="0.35">
      <c r="B12" s="5" t="s">
        <v>17</v>
      </c>
      <c r="C12" s="6" t="s">
        <v>18</v>
      </c>
      <c r="D12" s="6" t="s">
        <v>19</v>
      </c>
      <c r="E12" s="6">
        <v>2</v>
      </c>
      <c r="F12" s="7">
        <v>1330</v>
      </c>
      <c r="G12" s="31"/>
      <c r="H12" s="2">
        <f t="shared" si="0"/>
        <v>0</v>
      </c>
    </row>
    <row r="13" spans="2:8" ht="15.4" thickBot="1" x14ac:dyDescent="0.35">
      <c r="B13" s="5" t="s">
        <v>20</v>
      </c>
      <c r="C13" s="6" t="s">
        <v>18</v>
      </c>
      <c r="D13" s="6" t="s">
        <v>21</v>
      </c>
      <c r="E13" s="6">
        <v>2</v>
      </c>
      <c r="F13" s="7">
        <v>1300</v>
      </c>
      <c r="G13" s="31"/>
      <c r="H13" s="2">
        <f t="shared" si="0"/>
        <v>0</v>
      </c>
    </row>
    <row r="14" spans="2:8" ht="25.25" thickBot="1" x14ac:dyDescent="0.35">
      <c r="B14" s="5" t="s">
        <v>22</v>
      </c>
      <c r="C14" s="6" t="s">
        <v>18</v>
      </c>
      <c r="D14" s="6" t="s">
        <v>23</v>
      </c>
      <c r="E14" s="6">
        <v>2</v>
      </c>
      <c r="F14" s="6">
        <v>510</v>
      </c>
      <c r="G14" s="31"/>
      <c r="H14" s="2">
        <f t="shared" si="0"/>
        <v>0</v>
      </c>
    </row>
    <row r="15" spans="2:8" ht="15.4" thickBot="1" x14ac:dyDescent="0.35">
      <c r="B15" s="5" t="s">
        <v>24</v>
      </c>
      <c r="C15" s="6" t="s">
        <v>18</v>
      </c>
      <c r="D15" s="6" t="s">
        <v>25</v>
      </c>
      <c r="E15" s="6">
        <v>2</v>
      </c>
      <c r="F15" s="6">
        <v>350</v>
      </c>
      <c r="G15" s="31"/>
      <c r="H15" s="2">
        <f t="shared" si="0"/>
        <v>0</v>
      </c>
    </row>
    <row r="16" spans="2:8" ht="24.8" customHeight="1" thickBot="1" x14ac:dyDescent="0.35">
      <c r="B16" s="5" t="s">
        <v>26</v>
      </c>
      <c r="C16" s="6" t="s">
        <v>18</v>
      </c>
      <c r="D16" s="6" t="s">
        <v>27</v>
      </c>
      <c r="E16" s="6">
        <v>2</v>
      </c>
      <c r="F16" s="6">
        <v>85</v>
      </c>
      <c r="G16" s="31"/>
      <c r="H16" s="2">
        <f t="shared" si="0"/>
        <v>0</v>
      </c>
    </row>
    <row r="17" spans="2:8" ht="25.25" thickBot="1" x14ac:dyDescent="0.35">
      <c r="B17" s="5" t="s">
        <v>28</v>
      </c>
      <c r="C17" s="6" t="s">
        <v>29</v>
      </c>
      <c r="D17" s="6" t="s">
        <v>30</v>
      </c>
      <c r="E17" s="6">
        <v>1</v>
      </c>
      <c r="F17" s="7">
        <v>10600</v>
      </c>
      <c r="G17" s="31"/>
      <c r="H17" s="2">
        <f t="shared" si="0"/>
        <v>0</v>
      </c>
    </row>
    <row r="18" spans="2:8" ht="25.25" thickBot="1" x14ac:dyDescent="0.35">
      <c r="B18" s="5" t="s">
        <v>31</v>
      </c>
      <c r="C18" s="6" t="s">
        <v>12</v>
      </c>
      <c r="D18" s="6" t="s">
        <v>32</v>
      </c>
      <c r="E18" s="6">
        <v>1</v>
      </c>
      <c r="F18" s="6">
        <v>500</v>
      </c>
      <c r="G18" s="31"/>
      <c r="H18" s="2">
        <f t="shared" si="0"/>
        <v>0</v>
      </c>
    </row>
    <row r="19" spans="2:8" ht="25.25" thickBot="1" x14ac:dyDescent="0.35">
      <c r="B19" s="5" t="s">
        <v>33</v>
      </c>
      <c r="C19" s="6" t="s">
        <v>12</v>
      </c>
      <c r="D19" s="6" t="s">
        <v>34</v>
      </c>
      <c r="E19" s="6">
        <v>1</v>
      </c>
      <c r="F19" s="6">
        <v>100</v>
      </c>
      <c r="G19" s="31"/>
      <c r="H19" s="2">
        <f t="shared" si="0"/>
        <v>0</v>
      </c>
    </row>
    <row r="20" spans="2:8" ht="25.25" thickBot="1" x14ac:dyDescent="0.35">
      <c r="B20" s="5" t="s">
        <v>35</v>
      </c>
      <c r="C20" s="6" t="s">
        <v>12</v>
      </c>
      <c r="D20" s="6" t="s">
        <v>36</v>
      </c>
      <c r="E20" s="6">
        <v>1</v>
      </c>
      <c r="F20" s="6">
        <v>500</v>
      </c>
      <c r="G20" s="31"/>
      <c r="H20" s="2">
        <f t="shared" si="0"/>
        <v>0</v>
      </c>
    </row>
    <row r="21" spans="2:8" x14ac:dyDescent="0.3">
      <c r="B21" s="22" t="s">
        <v>37</v>
      </c>
      <c r="C21" s="8" t="s">
        <v>38</v>
      </c>
      <c r="D21" s="22" t="s">
        <v>40</v>
      </c>
      <c r="E21" s="22">
        <v>1</v>
      </c>
      <c r="F21" s="25">
        <v>10600</v>
      </c>
      <c r="G21" s="32"/>
      <c r="H21" s="17">
        <f t="shared" si="0"/>
        <v>0</v>
      </c>
    </row>
    <row r="22" spans="2:8" x14ac:dyDescent="0.3">
      <c r="B22" s="23"/>
      <c r="C22" s="8" t="s">
        <v>39</v>
      </c>
      <c r="D22" s="23"/>
      <c r="E22" s="23"/>
      <c r="F22" s="26"/>
      <c r="G22" s="33"/>
      <c r="H22" s="19"/>
    </row>
    <row r="23" spans="2:8" ht="15.4" thickBot="1" x14ac:dyDescent="0.35">
      <c r="B23" s="24"/>
      <c r="C23" s="6" t="s">
        <v>18</v>
      </c>
      <c r="D23" s="24"/>
      <c r="E23" s="24"/>
      <c r="F23" s="27"/>
      <c r="G23" s="34"/>
      <c r="H23" s="18"/>
    </row>
    <row r="24" spans="2:8" x14ac:dyDescent="0.3">
      <c r="B24" s="22" t="s">
        <v>41</v>
      </c>
      <c r="C24" s="8" t="s">
        <v>38</v>
      </c>
      <c r="D24" s="22" t="s">
        <v>42</v>
      </c>
      <c r="E24" s="22">
        <v>1</v>
      </c>
      <c r="F24" s="25">
        <v>10600</v>
      </c>
      <c r="G24" s="32"/>
      <c r="H24" s="17">
        <f t="shared" si="0"/>
        <v>0</v>
      </c>
    </row>
    <row r="25" spans="2:8" x14ac:dyDescent="0.3">
      <c r="B25" s="23"/>
      <c r="C25" s="8" t="s">
        <v>39</v>
      </c>
      <c r="D25" s="23"/>
      <c r="E25" s="23"/>
      <c r="F25" s="26"/>
      <c r="G25" s="33"/>
      <c r="H25" s="19"/>
    </row>
    <row r="26" spans="2:8" ht="15.4" thickBot="1" x14ac:dyDescent="0.35">
      <c r="B26" s="24"/>
      <c r="C26" s="6" t="s">
        <v>18</v>
      </c>
      <c r="D26" s="24"/>
      <c r="E26" s="24"/>
      <c r="F26" s="27"/>
      <c r="G26" s="34"/>
      <c r="H26" s="18"/>
    </row>
    <row r="27" spans="2:8" ht="32.35" customHeight="1" x14ac:dyDescent="0.3">
      <c r="B27" s="22" t="s">
        <v>43</v>
      </c>
      <c r="C27" s="8" t="s">
        <v>38</v>
      </c>
      <c r="D27" s="22" t="s">
        <v>45</v>
      </c>
      <c r="E27" s="22">
        <v>1</v>
      </c>
      <c r="F27" s="25">
        <v>1170</v>
      </c>
      <c r="G27" s="32"/>
      <c r="H27" s="17">
        <f t="shared" si="0"/>
        <v>0</v>
      </c>
    </row>
    <row r="28" spans="2:8" x14ac:dyDescent="0.3">
      <c r="B28" s="23"/>
      <c r="C28" s="8" t="s">
        <v>39</v>
      </c>
      <c r="D28" s="23"/>
      <c r="E28" s="23"/>
      <c r="F28" s="26"/>
      <c r="G28" s="33"/>
      <c r="H28" s="19"/>
    </row>
    <row r="29" spans="2:8" ht="15.4" thickBot="1" x14ac:dyDescent="0.35">
      <c r="B29" s="24"/>
      <c r="C29" s="6" t="s">
        <v>44</v>
      </c>
      <c r="D29" s="24"/>
      <c r="E29" s="24"/>
      <c r="F29" s="27"/>
      <c r="G29" s="34"/>
      <c r="H29" s="18"/>
    </row>
    <row r="30" spans="2:8" ht="32.35" customHeight="1" x14ac:dyDescent="0.3">
      <c r="B30" s="22" t="s">
        <v>46</v>
      </c>
      <c r="C30" s="8" t="s">
        <v>38</v>
      </c>
      <c r="D30" s="22" t="s">
        <v>47</v>
      </c>
      <c r="E30" s="22">
        <v>1</v>
      </c>
      <c r="F30" s="25">
        <v>1170</v>
      </c>
      <c r="G30" s="32"/>
      <c r="H30" s="17">
        <f t="shared" si="0"/>
        <v>0</v>
      </c>
    </row>
    <row r="31" spans="2:8" x14ac:dyDescent="0.3">
      <c r="B31" s="23"/>
      <c r="C31" s="8" t="s">
        <v>39</v>
      </c>
      <c r="D31" s="23"/>
      <c r="E31" s="23"/>
      <c r="F31" s="26"/>
      <c r="G31" s="33"/>
      <c r="H31" s="19"/>
    </row>
    <row r="32" spans="2:8" ht="15.4" thickBot="1" x14ac:dyDescent="0.35">
      <c r="B32" s="24"/>
      <c r="C32" s="6" t="s">
        <v>44</v>
      </c>
      <c r="D32" s="24"/>
      <c r="E32" s="24"/>
      <c r="F32" s="27"/>
      <c r="G32" s="34"/>
      <c r="H32" s="18"/>
    </row>
    <row r="33" spans="2:8" ht="25.25" thickBot="1" x14ac:dyDescent="0.35">
      <c r="B33" s="5" t="s">
        <v>48</v>
      </c>
      <c r="C33" s="6" t="s">
        <v>18</v>
      </c>
      <c r="D33" s="6" t="s">
        <v>49</v>
      </c>
      <c r="E33" s="6">
        <v>1</v>
      </c>
      <c r="F33" s="6">
        <v>85</v>
      </c>
      <c r="G33" s="31"/>
      <c r="H33" s="2">
        <f t="shared" si="0"/>
        <v>0</v>
      </c>
    </row>
    <row r="34" spans="2:8" ht="37.549999999999997" thickBot="1" x14ac:dyDescent="0.35">
      <c r="B34" s="5" t="s">
        <v>50</v>
      </c>
      <c r="C34" s="6" t="s">
        <v>18</v>
      </c>
      <c r="D34" s="6" t="s">
        <v>51</v>
      </c>
      <c r="E34" s="6">
        <v>1</v>
      </c>
      <c r="F34" s="6">
        <v>85</v>
      </c>
      <c r="G34" s="31"/>
      <c r="H34" s="2">
        <f t="shared" si="0"/>
        <v>0</v>
      </c>
    </row>
    <row r="35" spans="2:8" ht="25.25" thickBot="1" x14ac:dyDescent="0.35">
      <c r="B35" s="5" t="s">
        <v>52</v>
      </c>
      <c r="C35" s="6" t="s">
        <v>53</v>
      </c>
      <c r="D35" s="6" t="s">
        <v>54</v>
      </c>
      <c r="E35" s="6">
        <v>1</v>
      </c>
      <c r="F35" s="7">
        <v>2100</v>
      </c>
      <c r="G35" s="31"/>
      <c r="H35" s="2">
        <f t="shared" si="0"/>
        <v>0</v>
      </c>
    </row>
    <row r="36" spans="2:8" ht="25.25" thickBot="1" x14ac:dyDescent="0.35">
      <c r="B36" s="5" t="s">
        <v>55</v>
      </c>
      <c r="C36" s="6" t="s">
        <v>53</v>
      </c>
      <c r="D36" s="6" t="s">
        <v>54</v>
      </c>
      <c r="E36" s="6">
        <v>1</v>
      </c>
      <c r="F36" s="7">
        <v>2600</v>
      </c>
      <c r="G36" s="31"/>
      <c r="H36" s="2">
        <f t="shared" si="0"/>
        <v>0</v>
      </c>
    </row>
    <row r="37" spans="2:8" ht="25.25" thickBot="1" x14ac:dyDescent="0.35">
      <c r="B37" s="5" t="s">
        <v>56</v>
      </c>
      <c r="C37" s="6" t="s">
        <v>53</v>
      </c>
      <c r="D37" s="6" t="s">
        <v>54</v>
      </c>
      <c r="E37" s="6">
        <v>1</v>
      </c>
      <c r="F37" s="7">
        <v>1200</v>
      </c>
      <c r="G37" s="31"/>
      <c r="H37" s="2">
        <f t="shared" si="0"/>
        <v>0</v>
      </c>
    </row>
    <row r="38" spans="2:8" ht="25.25" thickBot="1" x14ac:dyDescent="0.35">
      <c r="B38" s="5" t="s">
        <v>57</v>
      </c>
      <c r="C38" s="6" t="s">
        <v>53</v>
      </c>
      <c r="D38" s="6" t="s">
        <v>58</v>
      </c>
      <c r="E38" s="6">
        <v>1</v>
      </c>
      <c r="F38" s="7">
        <v>1000</v>
      </c>
      <c r="G38" s="31"/>
      <c r="H38" s="2">
        <f t="shared" si="0"/>
        <v>0</v>
      </c>
    </row>
    <row r="39" spans="2:8" ht="25.25" thickBot="1" x14ac:dyDescent="0.35">
      <c r="B39" s="5" t="s">
        <v>59</v>
      </c>
      <c r="C39" s="6" t="s">
        <v>53</v>
      </c>
      <c r="D39" s="6" t="s">
        <v>58</v>
      </c>
      <c r="E39" s="6">
        <v>1</v>
      </c>
      <c r="F39" s="6">
        <v>800</v>
      </c>
      <c r="G39" s="31"/>
      <c r="H39" s="2">
        <f t="shared" si="0"/>
        <v>0</v>
      </c>
    </row>
    <row r="40" spans="2:8" ht="25.25" thickBot="1" x14ac:dyDescent="0.35">
      <c r="B40" s="5" t="s">
        <v>60</v>
      </c>
      <c r="C40" s="6" t="s">
        <v>53</v>
      </c>
      <c r="D40" s="6" t="s">
        <v>58</v>
      </c>
      <c r="E40" s="6">
        <v>1</v>
      </c>
      <c r="F40" s="6">
        <v>500</v>
      </c>
      <c r="G40" s="31"/>
      <c r="H40" s="2">
        <f t="shared" si="0"/>
        <v>0</v>
      </c>
    </row>
    <row r="41" spans="2:8" ht="25.25" thickBot="1" x14ac:dyDescent="0.35">
      <c r="B41" s="5" t="s">
        <v>61</v>
      </c>
      <c r="C41" s="6" t="s">
        <v>53</v>
      </c>
      <c r="D41" s="6" t="s">
        <v>58</v>
      </c>
      <c r="E41" s="6">
        <v>1</v>
      </c>
      <c r="F41" s="6">
        <v>900</v>
      </c>
      <c r="G41" s="31"/>
      <c r="H41" s="2">
        <f t="shared" si="0"/>
        <v>0</v>
      </c>
    </row>
    <row r="42" spans="2:8" ht="25.25" thickBot="1" x14ac:dyDescent="0.35">
      <c r="B42" s="5" t="s">
        <v>62</v>
      </c>
      <c r="C42" s="6" t="s">
        <v>53</v>
      </c>
      <c r="D42" s="6" t="s">
        <v>58</v>
      </c>
      <c r="E42" s="6">
        <v>1</v>
      </c>
      <c r="F42" s="7">
        <v>6600</v>
      </c>
      <c r="G42" s="31"/>
      <c r="H42" s="2">
        <f t="shared" si="0"/>
        <v>0</v>
      </c>
    </row>
    <row r="43" spans="2:8" ht="25.25" thickBot="1" x14ac:dyDescent="0.35">
      <c r="B43" s="5" t="s">
        <v>63</v>
      </c>
      <c r="C43" s="6" t="s">
        <v>53</v>
      </c>
      <c r="D43" s="6" t="s">
        <v>58</v>
      </c>
      <c r="E43" s="6">
        <v>1</v>
      </c>
      <c r="F43" s="7">
        <v>1700</v>
      </c>
      <c r="G43" s="31"/>
      <c r="H43" s="2">
        <f t="shared" si="0"/>
        <v>0</v>
      </c>
    </row>
    <row r="44" spans="2:8" ht="25.25" thickBot="1" x14ac:dyDescent="0.35">
      <c r="B44" s="5" t="s">
        <v>64</v>
      </c>
      <c r="C44" s="6" t="s">
        <v>53</v>
      </c>
      <c r="D44" s="6" t="s">
        <v>58</v>
      </c>
      <c r="E44" s="6">
        <v>1</v>
      </c>
      <c r="F44" s="7">
        <v>1400</v>
      </c>
      <c r="G44" s="31"/>
      <c r="H44" s="2">
        <f t="shared" si="0"/>
        <v>0</v>
      </c>
    </row>
    <row r="45" spans="2:8" ht="25.25" thickBot="1" x14ac:dyDescent="0.35">
      <c r="B45" s="5" t="s">
        <v>65</v>
      </c>
      <c r="C45" s="6" t="s">
        <v>53</v>
      </c>
      <c r="D45" s="6" t="s">
        <v>58</v>
      </c>
      <c r="E45" s="6">
        <v>1</v>
      </c>
      <c r="F45" s="6">
        <v>600</v>
      </c>
      <c r="G45" s="31"/>
      <c r="H45" s="2">
        <f t="shared" si="0"/>
        <v>0</v>
      </c>
    </row>
    <row r="46" spans="2:8" ht="25.25" thickBot="1" x14ac:dyDescent="0.35">
      <c r="B46" s="5" t="s">
        <v>66</v>
      </c>
      <c r="C46" s="6" t="s">
        <v>53</v>
      </c>
      <c r="D46" s="6" t="s">
        <v>58</v>
      </c>
      <c r="E46" s="6">
        <v>1</v>
      </c>
      <c r="F46" s="7">
        <v>1800</v>
      </c>
      <c r="G46" s="31"/>
      <c r="H46" s="2">
        <f t="shared" si="0"/>
        <v>0</v>
      </c>
    </row>
    <row r="47" spans="2:8" ht="15.4" thickBot="1" x14ac:dyDescent="0.35">
      <c r="B47" s="5" t="s">
        <v>67</v>
      </c>
      <c r="C47" s="6" t="s">
        <v>68</v>
      </c>
      <c r="D47" s="6" t="s">
        <v>69</v>
      </c>
      <c r="E47" s="6">
        <v>1</v>
      </c>
      <c r="F47" s="7">
        <v>10600</v>
      </c>
      <c r="G47" s="31"/>
      <c r="H47" s="2">
        <f t="shared" si="0"/>
        <v>0</v>
      </c>
    </row>
    <row r="48" spans="2:8" ht="15.4" thickBot="1" x14ac:dyDescent="0.35">
      <c r="B48" s="5" t="s">
        <v>70</v>
      </c>
      <c r="C48" s="6" t="s">
        <v>68</v>
      </c>
      <c r="D48" s="6" t="s">
        <v>69</v>
      </c>
      <c r="E48" s="6">
        <v>1</v>
      </c>
      <c r="F48" s="7">
        <v>10600</v>
      </c>
      <c r="G48" s="31"/>
      <c r="H48" s="2">
        <f t="shared" si="0"/>
        <v>0</v>
      </c>
    </row>
    <row r="49" spans="2:8" x14ac:dyDescent="0.3">
      <c r="B49" s="22" t="s">
        <v>71</v>
      </c>
      <c r="C49" s="22" t="s">
        <v>6</v>
      </c>
      <c r="D49" s="22" t="s">
        <v>72</v>
      </c>
      <c r="E49" s="22">
        <v>1</v>
      </c>
      <c r="F49" s="25">
        <v>10600</v>
      </c>
      <c r="G49" s="32"/>
      <c r="H49" s="17">
        <f t="shared" si="0"/>
        <v>0</v>
      </c>
    </row>
    <row r="50" spans="2:8" ht="15.4" thickBot="1" x14ac:dyDescent="0.35">
      <c r="B50" s="24"/>
      <c r="C50" s="24"/>
      <c r="D50" s="24"/>
      <c r="E50" s="24"/>
      <c r="F50" s="27"/>
      <c r="G50" s="34"/>
      <c r="H50" s="18"/>
    </row>
    <row r="51" spans="2:8" x14ac:dyDescent="0.3">
      <c r="B51" s="10" t="s">
        <v>73</v>
      </c>
      <c r="C51" s="22"/>
      <c r="D51" s="22"/>
      <c r="E51" s="22"/>
      <c r="F51" s="25">
        <v>152210</v>
      </c>
      <c r="G51" s="32"/>
      <c r="H51" s="17">
        <f t="shared" si="0"/>
        <v>0</v>
      </c>
    </row>
    <row r="52" spans="2:8" x14ac:dyDescent="0.3">
      <c r="B52" s="10" t="s">
        <v>74</v>
      </c>
      <c r="C52" s="23"/>
      <c r="D52" s="23"/>
      <c r="E52" s="23"/>
      <c r="F52" s="26"/>
      <c r="G52" s="33"/>
      <c r="H52" s="19"/>
    </row>
    <row r="53" spans="2:8" x14ac:dyDescent="0.3">
      <c r="B53" s="10" t="s">
        <v>75</v>
      </c>
      <c r="C53" s="23"/>
      <c r="D53" s="23"/>
      <c r="E53" s="23"/>
      <c r="F53" s="26"/>
      <c r="G53" s="33"/>
      <c r="H53" s="19"/>
    </row>
    <row r="54" spans="2:8" ht="24.65" x14ac:dyDescent="0.3">
      <c r="B54" s="10" t="s">
        <v>76</v>
      </c>
      <c r="C54" s="23"/>
      <c r="D54" s="23"/>
      <c r="E54" s="23"/>
      <c r="F54" s="26"/>
      <c r="G54" s="33"/>
      <c r="H54" s="19"/>
    </row>
    <row r="55" spans="2:8" x14ac:dyDescent="0.3">
      <c r="B55" s="10" t="s">
        <v>77</v>
      </c>
      <c r="C55" s="23"/>
      <c r="D55" s="23"/>
      <c r="E55" s="23"/>
      <c r="F55" s="26"/>
      <c r="G55" s="33"/>
      <c r="H55" s="19"/>
    </row>
    <row r="56" spans="2:8" ht="15.4" thickBot="1" x14ac:dyDescent="0.35">
      <c r="B56" s="5" t="s">
        <v>78</v>
      </c>
      <c r="C56" s="24"/>
      <c r="D56" s="24"/>
      <c r="E56" s="24"/>
      <c r="F56" s="27"/>
      <c r="G56" s="34"/>
      <c r="H56" s="18"/>
    </row>
    <row r="57" spans="2:8" x14ac:dyDescent="0.3">
      <c r="B57" s="10" t="s">
        <v>79</v>
      </c>
      <c r="C57" s="22" t="s">
        <v>81</v>
      </c>
      <c r="D57" s="22"/>
      <c r="E57" s="22">
        <v>4</v>
      </c>
      <c r="F57" s="25">
        <v>42400</v>
      </c>
      <c r="G57" s="32"/>
      <c r="H57" s="17">
        <f t="shared" si="0"/>
        <v>0</v>
      </c>
    </row>
    <row r="58" spans="2:8" ht="15.4" thickBot="1" x14ac:dyDescent="0.35">
      <c r="B58" s="5" t="s">
        <v>80</v>
      </c>
      <c r="C58" s="24"/>
      <c r="D58" s="24"/>
      <c r="E58" s="24"/>
      <c r="F58" s="27"/>
      <c r="G58" s="34"/>
      <c r="H58" s="18"/>
    </row>
    <row r="59" spans="2:8" ht="32.35" customHeight="1" x14ac:dyDescent="0.3">
      <c r="B59" s="10" t="s">
        <v>82</v>
      </c>
      <c r="C59" s="22" t="s">
        <v>84</v>
      </c>
      <c r="D59" s="22" t="s">
        <v>85</v>
      </c>
      <c r="E59" s="22"/>
      <c r="F59" s="25">
        <v>454000</v>
      </c>
      <c r="G59" s="32"/>
      <c r="H59" s="17">
        <f t="shared" si="0"/>
        <v>0</v>
      </c>
    </row>
    <row r="60" spans="2:8" ht="15.4" thickBot="1" x14ac:dyDescent="0.35">
      <c r="B60" s="5" t="s">
        <v>83</v>
      </c>
      <c r="C60" s="24"/>
      <c r="D60" s="24"/>
      <c r="E60" s="24"/>
      <c r="F60" s="27"/>
      <c r="G60" s="34"/>
      <c r="H60" s="18"/>
    </row>
    <row r="61" spans="2:8" ht="15.4" thickBot="1" x14ac:dyDescent="0.35">
      <c r="B61" s="5" t="s">
        <v>86</v>
      </c>
      <c r="C61" s="6"/>
      <c r="D61" s="6"/>
      <c r="E61" s="6">
        <v>4</v>
      </c>
      <c r="F61" s="7">
        <v>42400</v>
      </c>
      <c r="G61" s="31"/>
      <c r="H61" s="2">
        <f t="shared" si="0"/>
        <v>0</v>
      </c>
    </row>
    <row r="62" spans="2:8" x14ac:dyDescent="0.3">
      <c r="B62" s="22" t="s">
        <v>87</v>
      </c>
      <c r="C62" s="22" t="s">
        <v>88</v>
      </c>
      <c r="D62" s="22"/>
      <c r="E62" s="22">
        <v>1</v>
      </c>
      <c r="F62" s="25">
        <v>10600</v>
      </c>
      <c r="G62" s="32"/>
      <c r="H62" s="17">
        <f t="shared" si="0"/>
        <v>0</v>
      </c>
    </row>
    <row r="63" spans="2:8" x14ac:dyDescent="0.3">
      <c r="B63" s="23"/>
      <c r="C63" s="23"/>
      <c r="D63" s="23"/>
      <c r="E63" s="23"/>
      <c r="F63" s="26"/>
      <c r="G63" s="33"/>
      <c r="H63" s="19"/>
    </row>
    <row r="64" spans="2:8" x14ac:dyDescent="0.3">
      <c r="B64" s="23"/>
      <c r="C64" s="23"/>
      <c r="D64" s="23"/>
      <c r="E64" s="23"/>
      <c r="F64" s="26"/>
      <c r="G64" s="33"/>
      <c r="H64" s="19"/>
    </row>
    <row r="65" spans="2:8" ht="15.4" thickBot="1" x14ac:dyDescent="0.35">
      <c r="B65" s="24"/>
      <c r="C65" s="24"/>
      <c r="D65" s="24"/>
      <c r="E65" s="24"/>
      <c r="F65" s="27"/>
      <c r="G65" s="34"/>
      <c r="H65" s="18"/>
    </row>
    <row r="66" spans="2:8" ht="32.35" customHeight="1" x14ac:dyDescent="0.3">
      <c r="B66" s="22" t="s">
        <v>89</v>
      </c>
      <c r="C66" s="22" t="s">
        <v>88</v>
      </c>
      <c r="D66" s="22"/>
      <c r="E66" s="22">
        <v>1</v>
      </c>
      <c r="F66" s="25">
        <v>10600</v>
      </c>
      <c r="G66" s="32"/>
      <c r="H66" s="17">
        <f t="shared" si="0"/>
        <v>0</v>
      </c>
    </row>
    <row r="67" spans="2:8" ht="15.4" thickBot="1" x14ac:dyDescent="0.35">
      <c r="B67" s="24"/>
      <c r="C67" s="24"/>
      <c r="D67" s="24"/>
      <c r="E67" s="24"/>
      <c r="F67" s="27"/>
      <c r="G67" s="34"/>
      <c r="H67" s="18"/>
    </row>
    <row r="68" spans="2:8" ht="25.25" thickBot="1" x14ac:dyDescent="0.35">
      <c r="B68" s="5" t="s">
        <v>90</v>
      </c>
      <c r="C68" s="6" t="s">
        <v>88</v>
      </c>
      <c r="D68" s="6"/>
      <c r="E68" s="6">
        <v>1</v>
      </c>
      <c r="F68" s="7">
        <v>1170</v>
      </c>
      <c r="G68" s="31"/>
      <c r="H68" s="2">
        <f t="shared" si="0"/>
        <v>0</v>
      </c>
    </row>
    <row r="69" spans="2:8" ht="25.25" thickBot="1" x14ac:dyDescent="0.35">
      <c r="B69" s="5" t="s">
        <v>91</v>
      </c>
      <c r="C69" s="6" t="s">
        <v>88</v>
      </c>
      <c r="D69" s="6"/>
      <c r="E69" s="6">
        <v>1</v>
      </c>
      <c r="F69" s="7">
        <v>1170</v>
      </c>
      <c r="G69" s="31"/>
      <c r="H69" s="2">
        <f t="shared" si="0"/>
        <v>0</v>
      </c>
    </row>
    <row r="70" spans="2:8" ht="25.25" thickBot="1" x14ac:dyDescent="0.35">
      <c r="B70" s="5" t="s">
        <v>92</v>
      </c>
      <c r="C70" s="6" t="s">
        <v>88</v>
      </c>
      <c r="D70" s="6"/>
      <c r="E70" s="6">
        <v>1</v>
      </c>
      <c r="F70" s="6">
        <v>85</v>
      </c>
      <c r="G70" s="31"/>
      <c r="H70" s="2">
        <f t="shared" si="0"/>
        <v>0</v>
      </c>
    </row>
    <row r="71" spans="2:8" ht="25.25" thickBot="1" x14ac:dyDescent="0.35">
      <c r="B71" s="5" t="s">
        <v>93</v>
      </c>
      <c r="C71" s="6" t="s">
        <v>88</v>
      </c>
      <c r="D71" s="6"/>
      <c r="E71" s="6">
        <v>1</v>
      </c>
      <c r="F71" s="6">
        <v>85</v>
      </c>
      <c r="G71" s="31"/>
      <c r="H71" s="2">
        <f t="shared" si="0"/>
        <v>0</v>
      </c>
    </row>
    <row r="72" spans="2:8" ht="25.25" thickBot="1" x14ac:dyDescent="0.35">
      <c r="B72" s="5" t="s">
        <v>94</v>
      </c>
      <c r="C72" s="6" t="s">
        <v>95</v>
      </c>
      <c r="D72" s="6"/>
      <c r="E72" s="6">
        <v>1</v>
      </c>
      <c r="F72" s="7">
        <v>10600</v>
      </c>
      <c r="G72" s="31"/>
      <c r="H72" s="2">
        <f t="shared" si="0"/>
        <v>0</v>
      </c>
    </row>
    <row r="73" spans="2:8" ht="15.4" thickBot="1" x14ac:dyDescent="0.35">
      <c r="B73" s="5" t="s">
        <v>96</v>
      </c>
      <c r="C73" s="6" t="s">
        <v>97</v>
      </c>
      <c r="D73" s="6"/>
      <c r="E73" s="6">
        <v>1</v>
      </c>
      <c r="F73" s="7">
        <v>10600</v>
      </c>
      <c r="G73" s="31"/>
      <c r="H73" s="2">
        <f t="shared" ref="H73:H131" si="1">G73*F73</f>
        <v>0</v>
      </c>
    </row>
    <row r="74" spans="2:8" ht="15.4" thickBot="1" x14ac:dyDescent="0.35">
      <c r="B74" s="5" t="s">
        <v>98</v>
      </c>
      <c r="C74" s="6" t="s">
        <v>97</v>
      </c>
      <c r="D74" s="6"/>
      <c r="E74" s="6">
        <v>1</v>
      </c>
      <c r="F74" s="7">
        <v>10600</v>
      </c>
      <c r="G74" s="31"/>
      <c r="H74" s="2">
        <f t="shared" si="1"/>
        <v>0</v>
      </c>
    </row>
    <row r="75" spans="2:8" ht="44.35" customHeight="1" x14ac:dyDescent="0.3">
      <c r="B75" s="22" t="s">
        <v>99</v>
      </c>
      <c r="C75" s="8" t="s">
        <v>100</v>
      </c>
      <c r="D75" s="22"/>
      <c r="E75" s="22">
        <v>2</v>
      </c>
      <c r="F75" s="25">
        <v>21200</v>
      </c>
      <c r="G75" s="32"/>
      <c r="H75" s="17">
        <f t="shared" si="1"/>
        <v>0</v>
      </c>
    </row>
    <row r="76" spans="2:8" ht="15.4" thickBot="1" x14ac:dyDescent="0.35">
      <c r="B76" s="24"/>
      <c r="C76" s="6" t="s">
        <v>101</v>
      </c>
      <c r="D76" s="24"/>
      <c r="E76" s="24"/>
      <c r="F76" s="27"/>
      <c r="G76" s="34"/>
      <c r="H76" s="18"/>
    </row>
    <row r="77" spans="2:8" ht="25.25" thickBot="1" x14ac:dyDescent="0.35">
      <c r="B77" s="5" t="s">
        <v>102</v>
      </c>
      <c r="C77" s="6" t="s">
        <v>103</v>
      </c>
      <c r="D77" s="6"/>
      <c r="E77" s="6" t="s">
        <v>104</v>
      </c>
      <c r="F77" s="7">
        <v>3100</v>
      </c>
      <c r="G77" s="31"/>
      <c r="H77" s="2">
        <f t="shared" si="1"/>
        <v>0</v>
      </c>
    </row>
    <row r="78" spans="2:8" ht="15.4" thickBot="1" x14ac:dyDescent="0.35">
      <c r="B78" s="5" t="s">
        <v>105</v>
      </c>
      <c r="C78" s="6" t="s">
        <v>12</v>
      </c>
      <c r="D78" s="6" t="s">
        <v>106</v>
      </c>
      <c r="E78" s="6" t="s">
        <v>107</v>
      </c>
      <c r="F78" s="6">
        <v>48</v>
      </c>
      <c r="G78" s="31"/>
      <c r="H78" s="2">
        <f t="shared" si="1"/>
        <v>0</v>
      </c>
    </row>
    <row r="79" spans="2:8" ht="25.25" thickBot="1" x14ac:dyDescent="0.35">
      <c r="B79" s="5" t="s">
        <v>108</v>
      </c>
      <c r="C79" s="6" t="s">
        <v>109</v>
      </c>
      <c r="D79" s="6" t="s">
        <v>110</v>
      </c>
      <c r="E79" s="6" t="s">
        <v>107</v>
      </c>
      <c r="F79" s="6">
        <v>48</v>
      </c>
      <c r="G79" s="31"/>
      <c r="H79" s="2">
        <f t="shared" si="1"/>
        <v>0</v>
      </c>
    </row>
    <row r="80" spans="2:8" ht="49.85" thickBot="1" x14ac:dyDescent="0.35">
      <c r="B80" s="5" t="s">
        <v>111</v>
      </c>
      <c r="C80" s="6" t="s">
        <v>112</v>
      </c>
      <c r="D80" s="6" t="s">
        <v>113</v>
      </c>
      <c r="E80" s="6" t="s">
        <v>107</v>
      </c>
      <c r="F80" s="6">
        <v>48</v>
      </c>
      <c r="G80" s="31"/>
      <c r="H80" s="2">
        <f t="shared" si="1"/>
        <v>0</v>
      </c>
    </row>
    <row r="81" spans="2:8" ht="15.4" thickBot="1" x14ac:dyDescent="0.35">
      <c r="B81" s="5" t="s">
        <v>114</v>
      </c>
      <c r="C81" s="6" t="s">
        <v>115</v>
      </c>
      <c r="D81" s="6" t="s">
        <v>116</v>
      </c>
      <c r="E81" s="6" t="s">
        <v>107</v>
      </c>
      <c r="F81" s="6">
        <v>48</v>
      </c>
      <c r="G81" s="31"/>
      <c r="H81" s="2">
        <f t="shared" si="1"/>
        <v>0</v>
      </c>
    </row>
    <row r="82" spans="2:8" ht="25.25" thickBot="1" x14ac:dyDescent="0.35">
      <c r="B82" s="5" t="s">
        <v>117</v>
      </c>
      <c r="C82" s="6" t="s">
        <v>118</v>
      </c>
      <c r="D82" s="6" t="s">
        <v>119</v>
      </c>
      <c r="E82" s="6" t="s">
        <v>107</v>
      </c>
      <c r="F82" s="6">
        <v>48</v>
      </c>
      <c r="G82" s="31"/>
      <c r="H82" s="2">
        <f t="shared" si="1"/>
        <v>0</v>
      </c>
    </row>
    <row r="83" spans="2:8" ht="25.25" thickBot="1" x14ac:dyDescent="0.35">
      <c r="B83" s="5" t="s">
        <v>120</v>
      </c>
      <c r="C83" s="6" t="s">
        <v>118</v>
      </c>
      <c r="D83" s="6" t="s">
        <v>121</v>
      </c>
      <c r="E83" s="6" t="s">
        <v>107</v>
      </c>
      <c r="F83" s="6">
        <v>424</v>
      </c>
      <c r="G83" s="31"/>
      <c r="H83" s="2">
        <f t="shared" si="1"/>
        <v>0</v>
      </c>
    </row>
    <row r="84" spans="2:8" ht="25.25" thickBot="1" x14ac:dyDescent="0.35">
      <c r="B84" s="5" t="s">
        <v>122</v>
      </c>
      <c r="C84" s="6" t="s">
        <v>118</v>
      </c>
      <c r="D84" s="6" t="s">
        <v>123</v>
      </c>
      <c r="E84" s="6" t="s">
        <v>107</v>
      </c>
      <c r="F84" s="6">
        <v>48</v>
      </c>
      <c r="G84" s="31"/>
      <c r="H84" s="2">
        <f t="shared" si="1"/>
        <v>0</v>
      </c>
    </row>
    <row r="85" spans="2:8" ht="15.4" thickBot="1" x14ac:dyDescent="0.35">
      <c r="B85" s="5" t="s">
        <v>124</v>
      </c>
      <c r="C85" s="6" t="s">
        <v>118</v>
      </c>
      <c r="D85" s="6" t="s">
        <v>125</v>
      </c>
      <c r="E85" s="6" t="s">
        <v>107</v>
      </c>
      <c r="F85" s="6">
        <v>424</v>
      </c>
      <c r="G85" s="31"/>
      <c r="H85" s="2">
        <f t="shared" si="1"/>
        <v>0</v>
      </c>
    </row>
    <row r="86" spans="2:8" ht="25.25" thickBot="1" x14ac:dyDescent="0.35">
      <c r="B86" s="5" t="s">
        <v>126</v>
      </c>
      <c r="C86" s="6" t="s">
        <v>118</v>
      </c>
      <c r="D86" s="6" t="s">
        <v>127</v>
      </c>
      <c r="E86" s="6" t="s">
        <v>107</v>
      </c>
      <c r="F86" s="6">
        <v>48</v>
      </c>
      <c r="G86" s="31"/>
      <c r="H86" s="2">
        <f t="shared" si="1"/>
        <v>0</v>
      </c>
    </row>
    <row r="87" spans="2:8" ht="25.25" thickBot="1" x14ac:dyDescent="0.35">
      <c r="B87" s="5" t="s">
        <v>128</v>
      </c>
      <c r="C87" s="6" t="s">
        <v>118</v>
      </c>
      <c r="D87" s="6" t="s">
        <v>129</v>
      </c>
      <c r="E87" s="6" t="s">
        <v>107</v>
      </c>
      <c r="F87" s="6">
        <v>424</v>
      </c>
      <c r="G87" s="31"/>
      <c r="H87" s="2">
        <f t="shared" si="1"/>
        <v>0</v>
      </c>
    </row>
    <row r="88" spans="2:8" ht="25.25" thickBot="1" x14ac:dyDescent="0.35">
      <c r="B88" s="5" t="s">
        <v>130</v>
      </c>
      <c r="C88" s="6" t="s">
        <v>118</v>
      </c>
      <c r="D88" s="6" t="s">
        <v>131</v>
      </c>
      <c r="E88" s="6" t="s">
        <v>107</v>
      </c>
      <c r="F88" s="6">
        <v>48</v>
      </c>
      <c r="G88" s="31"/>
      <c r="H88" s="2">
        <f t="shared" si="1"/>
        <v>0</v>
      </c>
    </row>
    <row r="89" spans="2:8" ht="25.25" thickBot="1" x14ac:dyDescent="0.35">
      <c r="B89" s="5" t="s">
        <v>132</v>
      </c>
      <c r="C89" s="6" t="s">
        <v>118</v>
      </c>
      <c r="D89" s="6" t="s">
        <v>133</v>
      </c>
      <c r="E89" s="6" t="s">
        <v>107</v>
      </c>
      <c r="F89" s="6">
        <v>48</v>
      </c>
      <c r="G89" s="31"/>
      <c r="H89" s="2">
        <f t="shared" si="1"/>
        <v>0</v>
      </c>
    </row>
    <row r="90" spans="2:8" ht="25.25" thickBot="1" x14ac:dyDescent="0.35">
      <c r="B90" s="5" t="s">
        <v>134</v>
      </c>
      <c r="C90" s="6" t="s">
        <v>115</v>
      </c>
      <c r="D90" s="6" t="s">
        <v>135</v>
      </c>
      <c r="E90" s="6" t="s">
        <v>136</v>
      </c>
      <c r="F90" s="6">
        <v>72</v>
      </c>
      <c r="G90" s="31"/>
      <c r="H90" s="2">
        <f t="shared" si="1"/>
        <v>0</v>
      </c>
    </row>
    <row r="91" spans="2:8" ht="25.25" thickBot="1" x14ac:dyDescent="0.35">
      <c r="B91" s="5" t="s">
        <v>137</v>
      </c>
      <c r="C91" s="6" t="s">
        <v>115</v>
      </c>
      <c r="D91" s="6" t="s">
        <v>138</v>
      </c>
      <c r="E91" s="6" t="s">
        <v>136</v>
      </c>
      <c r="F91" s="6">
        <v>72</v>
      </c>
      <c r="G91" s="31"/>
      <c r="H91" s="2">
        <f t="shared" si="1"/>
        <v>0</v>
      </c>
    </row>
    <row r="92" spans="2:8" ht="25.25" thickBot="1" x14ac:dyDescent="0.35">
      <c r="B92" s="5" t="s">
        <v>139</v>
      </c>
      <c r="C92" s="6" t="s">
        <v>118</v>
      </c>
      <c r="D92" s="6" t="s">
        <v>140</v>
      </c>
      <c r="E92" s="6" t="s">
        <v>107</v>
      </c>
      <c r="F92" s="6">
        <v>60</v>
      </c>
      <c r="G92" s="31"/>
      <c r="H92" s="2">
        <f t="shared" si="1"/>
        <v>0</v>
      </c>
    </row>
    <row r="93" spans="2:8" ht="25.25" thickBot="1" x14ac:dyDescent="0.35">
      <c r="B93" s="5" t="s">
        <v>141</v>
      </c>
      <c r="C93" s="6" t="s">
        <v>118</v>
      </c>
      <c r="D93" s="6" t="s">
        <v>140</v>
      </c>
      <c r="E93" s="6" t="s">
        <v>107</v>
      </c>
      <c r="F93" s="6">
        <v>160</v>
      </c>
      <c r="G93" s="31"/>
      <c r="H93" s="2">
        <f t="shared" si="1"/>
        <v>0</v>
      </c>
    </row>
    <row r="94" spans="2:8" ht="25.25" thickBot="1" x14ac:dyDescent="0.35">
      <c r="B94" s="5" t="s">
        <v>142</v>
      </c>
      <c r="C94" s="6" t="s">
        <v>118</v>
      </c>
      <c r="D94" s="6" t="s">
        <v>140</v>
      </c>
      <c r="E94" s="6" t="s">
        <v>107</v>
      </c>
      <c r="F94" s="6">
        <v>40</v>
      </c>
      <c r="G94" s="31"/>
      <c r="H94" s="2">
        <f t="shared" si="1"/>
        <v>0</v>
      </c>
    </row>
    <row r="95" spans="2:8" ht="25.25" thickBot="1" x14ac:dyDescent="0.35">
      <c r="B95" s="5" t="s">
        <v>143</v>
      </c>
      <c r="C95" s="6" t="s">
        <v>118</v>
      </c>
      <c r="D95" s="6" t="s">
        <v>140</v>
      </c>
      <c r="E95" s="6" t="s">
        <v>107</v>
      </c>
      <c r="F95" s="6">
        <v>60</v>
      </c>
      <c r="G95" s="31"/>
      <c r="H95" s="2">
        <f t="shared" si="1"/>
        <v>0</v>
      </c>
    </row>
    <row r="96" spans="2:8" ht="25.25" thickBot="1" x14ac:dyDescent="0.35">
      <c r="B96" s="5" t="s">
        <v>144</v>
      </c>
      <c r="C96" s="6" t="s">
        <v>118</v>
      </c>
      <c r="D96" s="6" t="s">
        <v>140</v>
      </c>
      <c r="E96" s="6" t="s">
        <v>107</v>
      </c>
      <c r="F96" s="6">
        <v>60</v>
      </c>
      <c r="G96" s="31"/>
      <c r="H96" s="2">
        <f t="shared" si="1"/>
        <v>0</v>
      </c>
    </row>
    <row r="97" spans="2:8" ht="25.25" thickBot="1" x14ac:dyDescent="0.35">
      <c r="B97" s="5" t="s">
        <v>145</v>
      </c>
      <c r="C97" s="6" t="s">
        <v>118</v>
      </c>
      <c r="D97" s="6" t="s">
        <v>140</v>
      </c>
      <c r="E97" s="6" t="s">
        <v>107</v>
      </c>
      <c r="F97" s="6">
        <v>80</v>
      </c>
      <c r="G97" s="31"/>
      <c r="H97" s="2">
        <f t="shared" si="1"/>
        <v>0</v>
      </c>
    </row>
    <row r="98" spans="2:8" ht="25.25" thickBot="1" x14ac:dyDescent="0.35">
      <c r="B98" s="5" t="s">
        <v>146</v>
      </c>
      <c r="C98" s="6" t="s">
        <v>118</v>
      </c>
      <c r="D98" s="6" t="s">
        <v>147</v>
      </c>
      <c r="E98" s="6" t="s">
        <v>107</v>
      </c>
      <c r="F98" s="6">
        <v>60</v>
      </c>
      <c r="G98" s="31"/>
      <c r="H98" s="2">
        <f t="shared" si="1"/>
        <v>0</v>
      </c>
    </row>
    <row r="99" spans="2:8" ht="25.25" thickBot="1" x14ac:dyDescent="0.35">
      <c r="B99" s="5" t="s">
        <v>148</v>
      </c>
      <c r="C99" s="6" t="s">
        <v>118</v>
      </c>
      <c r="D99" s="6" t="s">
        <v>147</v>
      </c>
      <c r="E99" s="6" t="s">
        <v>107</v>
      </c>
      <c r="F99" s="6">
        <v>160</v>
      </c>
      <c r="G99" s="31"/>
      <c r="H99" s="2">
        <f t="shared" si="1"/>
        <v>0</v>
      </c>
    </row>
    <row r="100" spans="2:8" ht="25.25" thickBot="1" x14ac:dyDescent="0.35">
      <c r="B100" s="5" t="s">
        <v>149</v>
      </c>
      <c r="C100" s="6" t="s">
        <v>118</v>
      </c>
      <c r="D100" s="6" t="s">
        <v>147</v>
      </c>
      <c r="E100" s="6" t="s">
        <v>107</v>
      </c>
      <c r="F100" s="6">
        <v>40</v>
      </c>
      <c r="G100" s="31"/>
      <c r="H100" s="2">
        <f t="shared" si="1"/>
        <v>0</v>
      </c>
    </row>
    <row r="101" spans="2:8" ht="25.25" thickBot="1" x14ac:dyDescent="0.35">
      <c r="B101" s="5" t="s">
        <v>150</v>
      </c>
      <c r="C101" s="6" t="s">
        <v>118</v>
      </c>
      <c r="D101" s="6" t="s">
        <v>147</v>
      </c>
      <c r="E101" s="6" t="s">
        <v>107</v>
      </c>
      <c r="F101" s="6">
        <v>60</v>
      </c>
      <c r="G101" s="31"/>
      <c r="H101" s="2">
        <f t="shared" si="1"/>
        <v>0</v>
      </c>
    </row>
    <row r="102" spans="2:8" ht="25.25" thickBot="1" x14ac:dyDescent="0.35">
      <c r="B102" s="5" t="s">
        <v>151</v>
      </c>
      <c r="C102" s="6" t="s">
        <v>118</v>
      </c>
      <c r="D102" s="6" t="s">
        <v>147</v>
      </c>
      <c r="E102" s="6" t="s">
        <v>107</v>
      </c>
      <c r="F102" s="6">
        <v>60</v>
      </c>
      <c r="G102" s="31"/>
      <c r="H102" s="2">
        <f t="shared" si="1"/>
        <v>0</v>
      </c>
    </row>
    <row r="103" spans="2:8" ht="25.25" thickBot="1" x14ac:dyDescent="0.35">
      <c r="B103" s="5" t="s">
        <v>152</v>
      </c>
      <c r="C103" s="6" t="s">
        <v>118</v>
      </c>
      <c r="D103" s="6" t="s">
        <v>147</v>
      </c>
      <c r="E103" s="6" t="s">
        <v>107</v>
      </c>
      <c r="F103" s="6">
        <v>80</v>
      </c>
      <c r="G103" s="31"/>
      <c r="H103" s="2">
        <f t="shared" si="1"/>
        <v>0</v>
      </c>
    </row>
    <row r="104" spans="2:8" ht="25.25" thickBot="1" x14ac:dyDescent="0.35">
      <c r="B104" s="5" t="s">
        <v>153</v>
      </c>
      <c r="C104" s="6" t="s">
        <v>115</v>
      </c>
      <c r="D104" s="6" t="s">
        <v>154</v>
      </c>
      <c r="E104" s="6" t="s">
        <v>107</v>
      </c>
      <c r="F104" s="6">
        <v>700</v>
      </c>
      <c r="G104" s="31"/>
      <c r="H104" s="2">
        <f t="shared" si="1"/>
        <v>0</v>
      </c>
    </row>
    <row r="105" spans="2:8" ht="25.25" thickBot="1" x14ac:dyDescent="0.35">
      <c r="B105" s="5" t="s">
        <v>155</v>
      </c>
      <c r="C105" s="6" t="s">
        <v>115</v>
      </c>
      <c r="D105" s="6" t="s">
        <v>154</v>
      </c>
      <c r="E105" s="6" t="s">
        <v>107</v>
      </c>
      <c r="F105" s="6">
        <v>180</v>
      </c>
      <c r="G105" s="31"/>
      <c r="H105" s="2">
        <f t="shared" si="1"/>
        <v>0</v>
      </c>
    </row>
    <row r="106" spans="2:8" ht="25.25" thickBot="1" x14ac:dyDescent="0.35">
      <c r="B106" s="5" t="s">
        <v>156</v>
      </c>
      <c r="C106" s="6" t="s">
        <v>115</v>
      </c>
      <c r="D106" s="6" t="s">
        <v>154</v>
      </c>
      <c r="E106" s="6" t="s">
        <v>107</v>
      </c>
      <c r="F106" s="6">
        <v>100</v>
      </c>
      <c r="G106" s="31"/>
      <c r="H106" s="2">
        <f t="shared" si="1"/>
        <v>0</v>
      </c>
    </row>
    <row r="107" spans="2:8" ht="49.85" thickBot="1" x14ac:dyDescent="0.35">
      <c r="B107" s="5" t="s">
        <v>157</v>
      </c>
      <c r="C107" s="6" t="s">
        <v>158</v>
      </c>
      <c r="D107" s="6" t="s">
        <v>159</v>
      </c>
      <c r="E107" s="6" t="s">
        <v>160</v>
      </c>
      <c r="F107" s="7">
        <v>1000</v>
      </c>
      <c r="G107" s="31"/>
      <c r="H107" s="2">
        <f t="shared" si="1"/>
        <v>0</v>
      </c>
    </row>
    <row r="108" spans="2:8" ht="140.35" customHeight="1" thickBot="1" x14ac:dyDescent="0.35">
      <c r="B108" s="3" t="s">
        <v>161</v>
      </c>
      <c r="C108" s="3" t="s">
        <v>12</v>
      </c>
      <c r="D108" s="3" t="s">
        <v>162</v>
      </c>
      <c r="E108" s="3" t="s">
        <v>104</v>
      </c>
      <c r="F108" s="4">
        <v>3100</v>
      </c>
      <c r="G108" s="31"/>
      <c r="H108" s="2">
        <f t="shared" si="1"/>
        <v>0</v>
      </c>
    </row>
    <row r="109" spans="2:8" ht="37.549999999999997" thickBot="1" x14ac:dyDescent="0.35">
      <c r="B109" s="5" t="s">
        <v>163</v>
      </c>
      <c r="C109" s="6" t="s">
        <v>164</v>
      </c>
      <c r="D109" s="6" t="s">
        <v>165</v>
      </c>
      <c r="E109" s="6">
        <v>3</v>
      </c>
      <c r="F109" s="7">
        <v>31800</v>
      </c>
      <c r="G109" s="31"/>
      <c r="H109" s="2">
        <f t="shared" si="1"/>
        <v>0</v>
      </c>
    </row>
    <row r="110" spans="2:8" ht="62.15" thickBot="1" x14ac:dyDescent="0.35">
      <c r="B110" s="5" t="s">
        <v>166</v>
      </c>
      <c r="C110" s="6" t="s">
        <v>12</v>
      </c>
      <c r="D110" s="6" t="s">
        <v>167</v>
      </c>
      <c r="E110" s="6" t="s">
        <v>104</v>
      </c>
      <c r="F110" s="7">
        <v>3100</v>
      </c>
      <c r="G110" s="31"/>
      <c r="H110" s="2">
        <f t="shared" si="1"/>
        <v>0</v>
      </c>
    </row>
    <row r="111" spans="2:8" ht="37.549999999999997" thickBot="1" x14ac:dyDescent="0.35">
      <c r="B111" s="5" t="s">
        <v>168</v>
      </c>
      <c r="C111" s="6" t="s">
        <v>169</v>
      </c>
      <c r="D111" s="6" t="s">
        <v>170</v>
      </c>
      <c r="E111" s="6" t="s">
        <v>171</v>
      </c>
      <c r="F111" s="6">
        <v>24</v>
      </c>
      <c r="G111" s="31"/>
      <c r="H111" s="2">
        <f t="shared" si="1"/>
        <v>0</v>
      </c>
    </row>
    <row r="112" spans="2:8" ht="25.25" thickBot="1" x14ac:dyDescent="0.35">
      <c r="B112" s="5" t="s">
        <v>172</v>
      </c>
      <c r="C112" s="6" t="s">
        <v>12</v>
      </c>
      <c r="D112" s="6" t="s">
        <v>173</v>
      </c>
      <c r="E112" s="6" t="s">
        <v>107</v>
      </c>
      <c r="F112" s="6">
        <v>48</v>
      </c>
      <c r="G112" s="31"/>
      <c r="H112" s="2">
        <f t="shared" si="1"/>
        <v>0</v>
      </c>
    </row>
    <row r="113" spans="2:8" ht="37.549999999999997" thickBot="1" x14ac:dyDescent="0.35">
      <c r="B113" s="5" t="s">
        <v>174</v>
      </c>
      <c r="C113" s="6" t="s">
        <v>12</v>
      </c>
      <c r="D113" s="6" t="s">
        <v>175</v>
      </c>
      <c r="E113" s="6" t="s">
        <v>107</v>
      </c>
      <c r="F113" s="6">
        <v>48</v>
      </c>
      <c r="G113" s="31"/>
      <c r="H113" s="2">
        <f t="shared" si="1"/>
        <v>0</v>
      </c>
    </row>
    <row r="114" spans="2:8" ht="49.85" thickBot="1" x14ac:dyDescent="0.35">
      <c r="B114" s="5" t="s">
        <v>176</v>
      </c>
      <c r="C114" s="6" t="s">
        <v>12</v>
      </c>
      <c r="D114" s="6" t="s">
        <v>177</v>
      </c>
      <c r="E114" s="6" t="s">
        <v>171</v>
      </c>
      <c r="F114" s="6">
        <v>24</v>
      </c>
      <c r="G114" s="31"/>
      <c r="H114" s="2">
        <f t="shared" si="1"/>
        <v>0</v>
      </c>
    </row>
    <row r="115" spans="2:8" ht="62.15" thickBot="1" x14ac:dyDescent="0.35">
      <c r="B115" s="5" t="s">
        <v>178</v>
      </c>
      <c r="C115" s="6" t="s">
        <v>9</v>
      </c>
      <c r="D115" s="6" t="s">
        <v>179</v>
      </c>
      <c r="E115" s="6" t="s">
        <v>107</v>
      </c>
      <c r="F115" s="6">
        <v>5</v>
      </c>
      <c r="G115" s="31"/>
      <c r="H115" s="2">
        <f t="shared" si="1"/>
        <v>0</v>
      </c>
    </row>
    <row r="116" spans="2:8" ht="62.15" thickBot="1" x14ac:dyDescent="0.35">
      <c r="B116" s="5" t="s">
        <v>180</v>
      </c>
      <c r="C116" s="6" t="s">
        <v>112</v>
      </c>
      <c r="D116" s="6" t="s">
        <v>181</v>
      </c>
      <c r="E116" s="6" t="s">
        <v>182</v>
      </c>
      <c r="F116" s="6">
        <v>36</v>
      </c>
      <c r="G116" s="31"/>
      <c r="H116" s="2">
        <f t="shared" si="1"/>
        <v>0</v>
      </c>
    </row>
    <row r="117" spans="2:8" ht="37.549999999999997" thickBot="1" x14ac:dyDescent="0.35">
      <c r="B117" s="5" t="s">
        <v>183</v>
      </c>
      <c r="C117" s="6" t="s">
        <v>184</v>
      </c>
      <c r="D117" s="6" t="s">
        <v>185</v>
      </c>
      <c r="E117" s="6" t="s">
        <v>186</v>
      </c>
      <c r="F117" s="6">
        <v>5</v>
      </c>
      <c r="G117" s="31"/>
      <c r="H117" s="2">
        <f t="shared" si="1"/>
        <v>0</v>
      </c>
    </row>
    <row r="118" spans="2:8" ht="37.549999999999997" thickBot="1" x14ac:dyDescent="0.35">
      <c r="B118" s="5" t="s">
        <v>187</v>
      </c>
      <c r="C118" s="6" t="s">
        <v>184</v>
      </c>
      <c r="D118" s="6" t="s">
        <v>188</v>
      </c>
      <c r="E118" s="6" t="s">
        <v>186</v>
      </c>
      <c r="F118" s="6">
        <v>5</v>
      </c>
      <c r="G118" s="31"/>
      <c r="H118" s="2">
        <f t="shared" si="1"/>
        <v>0</v>
      </c>
    </row>
    <row r="119" spans="2:8" ht="15.4" thickBot="1" x14ac:dyDescent="0.35">
      <c r="B119" s="5" t="s">
        <v>189</v>
      </c>
      <c r="C119" s="6" t="s">
        <v>190</v>
      </c>
      <c r="D119" s="6" t="s">
        <v>191</v>
      </c>
      <c r="E119" s="6" t="s">
        <v>186</v>
      </c>
      <c r="F119" s="6">
        <v>5</v>
      </c>
      <c r="G119" s="31"/>
      <c r="H119" s="2">
        <f t="shared" si="1"/>
        <v>0</v>
      </c>
    </row>
    <row r="120" spans="2:8" ht="15.4" thickBot="1" x14ac:dyDescent="0.35">
      <c r="B120" s="5" t="s">
        <v>192</v>
      </c>
      <c r="C120" s="6" t="s">
        <v>184</v>
      </c>
      <c r="D120" s="6" t="s">
        <v>193</v>
      </c>
      <c r="E120" s="6" t="s">
        <v>186</v>
      </c>
      <c r="F120" s="6">
        <v>5</v>
      </c>
      <c r="G120" s="31"/>
      <c r="H120" s="2">
        <f t="shared" si="1"/>
        <v>0</v>
      </c>
    </row>
    <row r="121" spans="2:8" ht="49.85" thickBot="1" x14ac:dyDescent="0.35">
      <c r="B121" s="5" t="s">
        <v>194</v>
      </c>
      <c r="C121" s="6" t="s">
        <v>195</v>
      </c>
      <c r="D121" s="6" t="s">
        <v>196</v>
      </c>
      <c r="E121" s="6" t="s">
        <v>171</v>
      </c>
      <c r="F121" s="6">
        <v>24</v>
      </c>
      <c r="G121" s="31"/>
      <c r="H121" s="2">
        <f t="shared" si="1"/>
        <v>0</v>
      </c>
    </row>
    <row r="122" spans="2:8" ht="37.549999999999997" thickBot="1" x14ac:dyDescent="0.35">
      <c r="B122" s="5" t="s">
        <v>197</v>
      </c>
      <c r="C122" s="6" t="s">
        <v>12</v>
      </c>
      <c r="D122" s="6" t="s">
        <v>198</v>
      </c>
      <c r="E122" s="6" t="s">
        <v>171</v>
      </c>
      <c r="F122" s="6">
        <v>24</v>
      </c>
      <c r="G122" s="31"/>
      <c r="H122" s="2">
        <f t="shared" si="1"/>
        <v>0</v>
      </c>
    </row>
    <row r="123" spans="2:8" ht="49.85" thickBot="1" x14ac:dyDescent="0.35">
      <c r="B123" s="5" t="s">
        <v>199</v>
      </c>
      <c r="C123" s="6" t="s">
        <v>12</v>
      </c>
      <c r="D123" s="6" t="s">
        <v>200</v>
      </c>
      <c r="E123" s="6" t="s">
        <v>201</v>
      </c>
      <c r="F123" s="6">
        <v>5</v>
      </c>
      <c r="G123" s="31"/>
      <c r="H123" s="2">
        <f t="shared" si="1"/>
        <v>0</v>
      </c>
    </row>
    <row r="124" spans="2:8" ht="49.85" thickBot="1" x14ac:dyDescent="0.35">
      <c r="B124" s="5" t="s">
        <v>202</v>
      </c>
      <c r="C124" s="6" t="s">
        <v>12</v>
      </c>
      <c r="D124" s="6" t="s">
        <v>203</v>
      </c>
      <c r="E124" s="6" t="s">
        <v>201</v>
      </c>
      <c r="F124" s="6">
        <v>5</v>
      </c>
      <c r="G124" s="31"/>
      <c r="H124" s="2">
        <f t="shared" si="1"/>
        <v>0</v>
      </c>
    </row>
    <row r="125" spans="2:8" ht="25.25" thickBot="1" x14ac:dyDescent="0.35">
      <c r="B125" s="5" t="s">
        <v>204</v>
      </c>
      <c r="C125" s="6" t="s">
        <v>205</v>
      </c>
      <c r="D125" s="6" t="s">
        <v>206</v>
      </c>
      <c r="E125" s="6">
        <v>3</v>
      </c>
      <c r="F125" s="7">
        <v>31800</v>
      </c>
      <c r="G125" s="31"/>
      <c r="H125" s="2">
        <f t="shared" si="1"/>
        <v>0</v>
      </c>
    </row>
    <row r="126" spans="2:8" ht="15.4" thickBot="1" x14ac:dyDescent="0.35">
      <c r="B126" s="5" t="s">
        <v>207</v>
      </c>
      <c r="C126" s="6"/>
      <c r="D126" s="6"/>
      <c r="E126" s="6">
        <v>6</v>
      </c>
      <c r="F126" s="7">
        <v>63600</v>
      </c>
      <c r="G126" s="31"/>
      <c r="H126" s="2">
        <f t="shared" si="1"/>
        <v>0</v>
      </c>
    </row>
    <row r="127" spans="2:8" ht="15.4" thickBot="1" x14ac:dyDescent="0.35">
      <c r="B127" s="5" t="s">
        <v>208</v>
      </c>
      <c r="C127" s="6" t="s">
        <v>209</v>
      </c>
      <c r="D127" s="6"/>
      <c r="E127" s="6">
        <v>3</v>
      </c>
      <c r="F127" s="7">
        <v>31800</v>
      </c>
      <c r="G127" s="31"/>
      <c r="H127" s="2">
        <f t="shared" si="1"/>
        <v>0</v>
      </c>
    </row>
    <row r="128" spans="2:8" x14ac:dyDescent="0.3">
      <c r="B128" s="10" t="s">
        <v>210</v>
      </c>
      <c r="C128" s="22" t="s">
        <v>212</v>
      </c>
      <c r="D128" s="22"/>
      <c r="E128" s="22" t="s">
        <v>213</v>
      </c>
      <c r="F128" s="25">
        <v>10000000</v>
      </c>
      <c r="G128" s="32"/>
      <c r="H128" s="17">
        <f t="shared" si="1"/>
        <v>0</v>
      </c>
    </row>
    <row r="129" spans="2:8" x14ac:dyDescent="0.3">
      <c r="B129" s="10" t="s">
        <v>211</v>
      </c>
      <c r="C129" s="23"/>
      <c r="D129" s="23"/>
      <c r="E129" s="23"/>
      <c r="F129" s="26"/>
      <c r="G129" s="33"/>
      <c r="H129" s="19"/>
    </row>
    <row r="130" spans="2:8" ht="15.4" thickBot="1" x14ac:dyDescent="0.35">
      <c r="B130" s="11"/>
      <c r="C130" s="24"/>
      <c r="D130" s="24"/>
      <c r="E130" s="24"/>
      <c r="F130" s="27"/>
      <c r="G130" s="34"/>
      <c r="H130" s="18"/>
    </row>
    <row r="131" spans="2:8" x14ac:dyDescent="0.3">
      <c r="B131" s="22" t="s">
        <v>214</v>
      </c>
      <c r="C131" s="8" t="s">
        <v>215</v>
      </c>
      <c r="D131" s="22"/>
      <c r="E131" s="22"/>
      <c r="F131" s="25">
        <v>10600</v>
      </c>
      <c r="G131" s="32"/>
      <c r="H131" s="17">
        <f t="shared" si="1"/>
        <v>0</v>
      </c>
    </row>
    <row r="132" spans="2:8" x14ac:dyDescent="0.3">
      <c r="B132" s="23"/>
      <c r="C132" s="8" t="s">
        <v>216</v>
      </c>
      <c r="D132" s="23"/>
      <c r="E132" s="23"/>
      <c r="F132" s="26"/>
      <c r="G132" s="33"/>
      <c r="H132" s="19"/>
    </row>
    <row r="133" spans="2:8" x14ac:dyDescent="0.3">
      <c r="B133" s="23"/>
      <c r="C133" s="8" t="s">
        <v>217</v>
      </c>
      <c r="D133" s="23"/>
      <c r="E133" s="23"/>
      <c r="F133" s="26"/>
      <c r="G133" s="33"/>
      <c r="H133" s="19"/>
    </row>
    <row r="134" spans="2:8" x14ac:dyDescent="0.3">
      <c r="B134" s="23"/>
      <c r="C134" s="8" t="s">
        <v>218</v>
      </c>
      <c r="D134" s="23"/>
      <c r="E134" s="23"/>
      <c r="F134" s="26"/>
      <c r="G134" s="33"/>
      <c r="H134" s="19"/>
    </row>
    <row r="135" spans="2:8" x14ac:dyDescent="0.3">
      <c r="B135" s="23"/>
      <c r="C135" s="8" t="s">
        <v>219</v>
      </c>
      <c r="D135" s="23"/>
      <c r="E135" s="23"/>
      <c r="F135" s="26"/>
      <c r="G135" s="33"/>
      <c r="H135" s="19"/>
    </row>
    <row r="136" spans="2:8" x14ac:dyDescent="0.3">
      <c r="B136" s="23"/>
      <c r="C136" s="8" t="s">
        <v>220</v>
      </c>
      <c r="D136" s="23"/>
      <c r="E136" s="23"/>
      <c r="F136" s="26"/>
      <c r="G136" s="33"/>
      <c r="H136" s="19"/>
    </row>
    <row r="137" spans="2:8" x14ac:dyDescent="0.3">
      <c r="B137" s="23"/>
      <c r="C137" s="8" t="s">
        <v>221</v>
      </c>
      <c r="D137" s="23"/>
      <c r="E137" s="23"/>
      <c r="F137" s="26"/>
      <c r="G137" s="33"/>
      <c r="H137" s="19"/>
    </row>
    <row r="138" spans="2:8" ht="24.65" x14ac:dyDescent="0.3">
      <c r="B138" s="23"/>
      <c r="C138" s="8" t="s">
        <v>222</v>
      </c>
      <c r="D138" s="23"/>
      <c r="E138" s="23"/>
      <c r="F138" s="26"/>
      <c r="G138" s="33"/>
      <c r="H138" s="19"/>
    </row>
    <row r="139" spans="2:8" x14ac:dyDescent="0.3">
      <c r="B139" s="23"/>
      <c r="C139" s="8" t="s">
        <v>223</v>
      </c>
      <c r="D139" s="23"/>
      <c r="E139" s="23"/>
      <c r="F139" s="26"/>
      <c r="G139" s="33"/>
      <c r="H139" s="19"/>
    </row>
    <row r="140" spans="2:8" ht="24.65" x14ac:dyDescent="0.3">
      <c r="B140" s="23"/>
      <c r="C140" s="8" t="s">
        <v>224</v>
      </c>
      <c r="D140" s="23"/>
      <c r="E140" s="23"/>
      <c r="F140" s="26"/>
      <c r="G140" s="33"/>
      <c r="H140" s="19"/>
    </row>
    <row r="141" spans="2:8" ht="24.65" x14ac:dyDescent="0.3">
      <c r="B141" s="23"/>
      <c r="C141" s="8" t="s">
        <v>225</v>
      </c>
      <c r="D141" s="23"/>
      <c r="E141" s="23"/>
      <c r="F141" s="26"/>
      <c r="G141" s="33"/>
      <c r="H141" s="19"/>
    </row>
    <row r="142" spans="2:8" x14ac:dyDescent="0.3">
      <c r="B142" s="23"/>
      <c r="C142" s="8" t="s">
        <v>226</v>
      </c>
      <c r="D142" s="23"/>
      <c r="E142" s="23"/>
      <c r="F142" s="26"/>
      <c r="G142" s="33"/>
      <c r="H142" s="19"/>
    </row>
    <row r="143" spans="2:8" x14ac:dyDescent="0.3">
      <c r="B143" s="23"/>
      <c r="C143" s="8" t="s">
        <v>227</v>
      </c>
      <c r="D143" s="23"/>
      <c r="E143" s="23"/>
      <c r="F143" s="26"/>
      <c r="G143" s="33"/>
      <c r="H143" s="19"/>
    </row>
    <row r="144" spans="2:8" ht="24.65" x14ac:dyDescent="0.3">
      <c r="B144" s="23"/>
      <c r="C144" s="8" t="s">
        <v>228</v>
      </c>
      <c r="D144" s="23"/>
      <c r="E144" s="23"/>
      <c r="F144" s="26"/>
      <c r="G144" s="33"/>
      <c r="H144" s="19"/>
    </row>
    <row r="145" spans="2:8" ht="24.65" x14ac:dyDescent="0.3">
      <c r="B145" s="23"/>
      <c r="C145" s="8" t="s">
        <v>229</v>
      </c>
      <c r="D145" s="23"/>
      <c r="E145" s="23"/>
      <c r="F145" s="26"/>
      <c r="G145" s="33"/>
      <c r="H145" s="19"/>
    </row>
    <row r="146" spans="2:8" x14ac:dyDescent="0.3">
      <c r="B146" s="23"/>
      <c r="C146" s="8" t="s">
        <v>230</v>
      </c>
      <c r="D146" s="23"/>
      <c r="E146" s="23"/>
      <c r="F146" s="26"/>
      <c r="G146" s="33"/>
      <c r="H146" s="19"/>
    </row>
    <row r="147" spans="2:8" x14ac:dyDescent="0.3">
      <c r="B147" s="23"/>
      <c r="C147" s="8" t="s">
        <v>231</v>
      </c>
      <c r="D147" s="23"/>
      <c r="E147" s="23"/>
      <c r="F147" s="26"/>
      <c r="G147" s="33"/>
      <c r="H147" s="19"/>
    </row>
    <row r="148" spans="2:8" x14ac:dyDescent="0.3">
      <c r="B148" s="23"/>
      <c r="C148" s="8" t="s">
        <v>232</v>
      </c>
      <c r="D148" s="23"/>
      <c r="E148" s="23"/>
      <c r="F148" s="26"/>
      <c r="G148" s="33"/>
      <c r="H148" s="19"/>
    </row>
    <row r="149" spans="2:8" ht="24.65" x14ac:dyDescent="0.3">
      <c r="B149" s="23"/>
      <c r="C149" s="8" t="s">
        <v>233</v>
      </c>
      <c r="D149" s="23"/>
      <c r="E149" s="23"/>
      <c r="F149" s="26"/>
      <c r="G149" s="33"/>
      <c r="H149" s="19"/>
    </row>
    <row r="150" spans="2:8" x14ac:dyDescent="0.3">
      <c r="B150" s="23"/>
      <c r="C150" s="8" t="s">
        <v>234</v>
      </c>
      <c r="D150" s="23"/>
      <c r="E150" s="23"/>
      <c r="F150" s="26"/>
      <c r="G150" s="33"/>
      <c r="H150" s="19"/>
    </row>
    <row r="151" spans="2:8" x14ac:dyDescent="0.3">
      <c r="B151" s="23"/>
      <c r="C151" s="8" t="s">
        <v>235</v>
      </c>
      <c r="D151" s="23"/>
      <c r="E151" s="23"/>
      <c r="F151" s="26"/>
      <c r="G151" s="33"/>
      <c r="H151" s="19"/>
    </row>
    <row r="152" spans="2:8" ht="24.65" x14ac:dyDescent="0.3">
      <c r="B152" s="23"/>
      <c r="C152" s="8" t="s">
        <v>236</v>
      </c>
      <c r="D152" s="23"/>
      <c r="E152" s="23"/>
      <c r="F152" s="26"/>
      <c r="G152" s="33"/>
      <c r="H152" s="19"/>
    </row>
    <row r="153" spans="2:8" x14ac:dyDescent="0.3">
      <c r="B153" s="23"/>
      <c r="C153" s="8" t="s">
        <v>237</v>
      </c>
      <c r="D153" s="23"/>
      <c r="E153" s="23"/>
      <c r="F153" s="26"/>
      <c r="G153" s="33"/>
      <c r="H153" s="19"/>
    </row>
    <row r="154" spans="2:8" x14ac:dyDescent="0.3">
      <c r="B154" s="23"/>
      <c r="C154" s="8" t="s">
        <v>238</v>
      </c>
      <c r="D154" s="23"/>
      <c r="E154" s="23"/>
      <c r="F154" s="26"/>
      <c r="G154" s="33"/>
      <c r="H154" s="19"/>
    </row>
    <row r="155" spans="2:8" ht="15.4" thickBot="1" x14ac:dyDescent="0.35">
      <c r="B155" s="23"/>
      <c r="C155" s="8" t="s">
        <v>239</v>
      </c>
      <c r="D155" s="23"/>
      <c r="E155" s="23"/>
      <c r="F155" s="26"/>
      <c r="G155" s="33"/>
      <c r="H155" s="19"/>
    </row>
    <row r="156" spans="2:8" ht="15.4" thickBot="1" x14ac:dyDescent="0.35">
      <c r="B156" s="3" t="s">
        <v>240</v>
      </c>
      <c r="C156" s="38"/>
      <c r="D156" s="39"/>
      <c r="E156" s="43">
        <v>1</v>
      </c>
      <c r="F156" s="44">
        <v>10600</v>
      </c>
      <c r="G156" s="45"/>
      <c r="H156" s="46">
        <f t="shared" ref="H156" si="2">G156*F156</f>
        <v>0</v>
      </c>
    </row>
    <row r="157" spans="2:8" ht="16.649999999999999" thickBot="1" x14ac:dyDescent="0.35">
      <c r="B157" s="9" t="s">
        <v>4</v>
      </c>
      <c r="C157" s="36"/>
      <c r="D157" s="37"/>
      <c r="E157" s="9"/>
      <c r="F157" s="40"/>
      <c r="G157" s="41"/>
      <c r="H157" s="42">
        <f>SUM(H8:H156)</f>
        <v>0</v>
      </c>
    </row>
    <row r="158" spans="2:8" x14ac:dyDescent="0.3">
      <c r="C158" s="35"/>
    </row>
  </sheetData>
  <sheetProtection algorithmName="SHA-512" hashValue="hoa0q21Ra8Tn5EZYRmIejCN4y8/EXbTOiuJJkpxzPV6pBPEjTOQHSwhGvnly5AZ7VJ/yM991tdiE9cKC/ZXgQw==" saltValue="TjWDg7kfYEkKWjxnKpV+QA==" spinCount="100000" sheet="1" selectLockedCells="1"/>
  <mergeCells count="84">
    <mergeCell ref="B30:B32"/>
    <mergeCell ref="D30:D32"/>
    <mergeCell ref="E30:E32"/>
    <mergeCell ref="F30:F32"/>
    <mergeCell ref="G21:G23"/>
    <mergeCell ref="B24:B26"/>
    <mergeCell ref="D24:D26"/>
    <mergeCell ref="E24:E26"/>
    <mergeCell ref="F24:F26"/>
    <mergeCell ref="G24:G26"/>
    <mergeCell ref="B21:B23"/>
    <mergeCell ref="D21:D23"/>
    <mergeCell ref="E21:E23"/>
    <mergeCell ref="F21:F23"/>
    <mergeCell ref="B27:B29"/>
    <mergeCell ref="B49:B50"/>
    <mergeCell ref="C49:C50"/>
    <mergeCell ref="D49:D50"/>
    <mergeCell ref="E49:E50"/>
    <mergeCell ref="F49:F50"/>
    <mergeCell ref="C51:C56"/>
    <mergeCell ref="D51:D56"/>
    <mergeCell ref="E51:E56"/>
    <mergeCell ref="F51:F56"/>
    <mergeCell ref="C57:C58"/>
    <mergeCell ref="D57:D58"/>
    <mergeCell ref="E57:E58"/>
    <mergeCell ref="F57:F58"/>
    <mergeCell ref="D59:D60"/>
    <mergeCell ref="E59:E60"/>
    <mergeCell ref="F59:F60"/>
    <mergeCell ref="B62:B65"/>
    <mergeCell ref="C62:C65"/>
    <mergeCell ref="D62:D65"/>
    <mergeCell ref="E62:E65"/>
    <mergeCell ref="F62:F65"/>
    <mergeCell ref="B131:B155"/>
    <mergeCell ref="D131:D155"/>
    <mergeCell ref="E131:E155"/>
    <mergeCell ref="F131:F155"/>
    <mergeCell ref="B75:B76"/>
    <mergeCell ref="D75:D76"/>
    <mergeCell ref="E75:E76"/>
    <mergeCell ref="F75:F76"/>
    <mergeCell ref="B3:H3"/>
    <mergeCell ref="H21:H23"/>
    <mergeCell ref="H24:H26"/>
    <mergeCell ref="B1:H1"/>
    <mergeCell ref="G27:G29"/>
    <mergeCell ref="D27:D29"/>
    <mergeCell ref="E27:E29"/>
    <mergeCell ref="F27:F29"/>
    <mergeCell ref="G131:G155"/>
    <mergeCell ref="H131:H155"/>
    <mergeCell ref="H27:H29"/>
    <mergeCell ref="H30:H32"/>
    <mergeCell ref="H57:H58"/>
    <mergeCell ref="H59:H60"/>
    <mergeCell ref="H62:H65"/>
    <mergeCell ref="H66:H67"/>
    <mergeCell ref="H49:H50"/>
    <mergeCell ref="H51:H56"/>
    <mergeCell ref="G57:G58"/>
    <mergeCell ref="G59:G60"/>
    <mergeCell ref="G62:G65"/>
    <mergeCell ref="G66:G67"/>
    <mergeCell ref="G30:G32"/>
    <mergeCell ref="G49:G50"/>
    <mergeCell ref="H75:H76"/>
    <mergeCell ref="H128:H130"/>
    <mergeCell ref="B5:H5"/>
    <mergeCell ref="G75:G76"/>
    <mergeCell ref="G128:G130"/>
    <mergeCell ref="G51:G56"/>
    <mergeCell ref="C128:C130"/>
    <mergeCell ref="D128:D130"/>
    <mergeCell ref="E128:E130"/>
    <mergeCell ref="F128:F130"/>
    <mergeCell ref="B66:B67"/>
    <mergeCell ref="C66:C67"/>
    <mergeCell ref="D66:D67"/>
    <mergeCell ref="E66:E67"/>
    <mergeCell ref="F66:F67"/>
    <mergeCell ref="C59:C60"/>
  </mergeCells>
  <pageMargins left="0.7" right="0.7" top="0.75" bottom="0.75" header="0.3" footer="0.3"/>
  <pageSetup paperSize="9" scale="5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Gattulli</dc:creator>
  <cp:lastModifiedBy>Fabio Natale Marchese</cp:lastModifiedBy>
  <dcterms:created xsi:type="dcterms:W3CDTF">2022-06-09T08:13:13Z</dcterms:created>
  <dcterms:modified xsi:type="dcterms:W3CDTF">2022-06-10T09:56:24Z</dcterms:modified>
</cp:coreProperties>
</file>